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4"/>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39"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59" i="127"/>
  <c r="B60" i="127"/>
  <c r="D26" i="108"/>
  <c r="E26" i="108"/>
  <c r="F26" i="108"/>
  <c r="G26" i="108"/>
  <c r="D27" i="108"/>
  <c r="E27" i="108"/>
  <c r="F27" i="108"/>
  <c r="G27" i="108"/>
  <c r="E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13" i="7"/>
  <c r="B3726" i="106" s="1"/>
  <c r="D3726" i="106" s="1"/>
  <c r="D9" i="7"/>
  <c r="B1767" i="106" s="1"/>
  <c r="D1767" i="106" s="1"/>
  <c r="B5770" i="106"/>
  <c r="D5770" i="106" s="1"/>
  <c r="F130" i="34"/>
  <c r="F127" i="34"/>
  <c r="F126" i="34"/>
  <c r="B5847" i="106"/>
  <c r="D5847" i="106" s="1"/>
  <c r="B5752" i="106"/>
  <c r="D5752" i="106" s="1"/>
  <c r="B5599" i="106"/>
  <c r="D5599" i="106" s="1"/>
  <c r="H173" i="5"/>
  <c r="B5906" i="106" s="1"/>
  <c r="D5906" i="106" s="1"/>
  <c r="H109" i="5"/>
  <c r="B6025" i="106" s="1"/>
  <c r="D6025" i="106" s="1"/>
  <c r="F105" i="34"/>
  <c r="D17" i="7"/>
  <c r="B4104" i="106" s="1"/>
  <c r="D4104" i="106" s="1"/>
  <c r="D15" i="7"/>
  <c r="B1772" i="106" s="1"/>
  <c r="D1772" i="106" s="1"/>
  <c r="H4" i="4" l="1"/>
  <c r="B2655" i="106" s="1"/>
  <c r="D2655" i="106" s="1"/>
  <c r="K173" i="5"/>
  <c r="K6" i="4" s="1"/>
  <c r="B3570" i="106" s="1"/>
  <c r="D3570" i="106" s="1"/>
  <c r="D12" i="7"/>
  <c r="B1769" i="106" s="1"/>
  <c r="D1769" i="106" s="1"/>
  <c r="B1746" i="106"/>
  <c r="D1746" i="106" s="1"/>
  <c r="H6" i="4"/>
  <c r="B2656" i="106" s="1"/>
  <c r="D2656" i="106" s="1"/>
  <c r="C172" i="5"/>
  <c r="B5214" i="106" s="1"/>
  <c r="D5214" i="106" s="1"/>
  <c r="K274" i="5"/>
  <c r="F129" i="34"/>
  <c r="D4" i="7"/>
  <c r="B1760" i="106" s="1"/>
  <c r="D1760" i="106" s="1"/>
  <c r="L5" i="11"/>
  <c r="B2056" i="106" s="1"/>
  <c r="D2056" i="106" s="1"/>
  <c r="D5" i="4"/>
  <c r="B3406" i="106" s="1"/>
  <c r="D3406" i="106" s="1"/>
  <c r="I173" i="5"/>
  <c r="B4216" i="106" s="1"/>
  <c r="D4216" i="106" s="1"/>
  <c r="L354" i="29"/>
  <c r="J331" i="29"/>
  <c r="B7223" i="106" s="1"/>
  <c r="D7223" i="106" s="1"/>
  <c r="G331" i="29"/>
  <c r="B7220" i="106" s="1"/>
  <c r="D7220" i="106" s="1"/>
  <c r="B3670" i="106"/>
  <c r="D3670" i="106" s="1"/>
  <c r="K341" i="29"/>
  <c r="K13" i="4" s="1"/>
  <c r="B3572" i="106" s="1"/>
  <c r="D3572" i="106" s="1"/>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170" i="106"/>
  <c r="D3170" i="106" s="1"/>
  <c r="H76" i="4"/>
  <c r="B3298" i="106" s="1"/>
  <c r="D3298" i="106" s="1"/>
  <c r="B3565" i="106"/>
  <c r="D3565" i="106" s="1"/>
  <c r="K41" i="3"/>
  <c r="B4156" i="106"/>
  <c r="D4156" i="106" s="1"/>
  <c r="B2823" i="106"/>
  <c r="D2823" i="106" s="1"/>
  <c r="B2819" i="106"/>
  <c r="D2819" i="106" s="1"/>
  <c r="B2724" i="106"/>
  <c r="D2724" i="106" s="1"/>
  <c r="K278" i="29"/>
  <c r="K24" i="12"/>
  <c r="J90" i="28"/>
  <c r="L13" i="11"/>
  <c r="B2060" i="106" s="1"/>
  <c r="D2060" i="106" s="1"/>
  <c r="D75" i="36"/>
  <c r="D11" i="7"/>
  <c r="B1768" i="106" s="1"/>
  <c r="D1768" i="106" s="1"/>
  <c r="G109" i="5"/>
  <c r="B6024" i="106" s="1"/>
  <c r="D6024" i="106" s="1"/>
  <c r="G204" i="29"/>
  <c r="K178" i="29"/>
  <c r="F13" i="4" s="1"/>
  <c r="B2596" i="106" s="1"/>
  <c r="D2596" i="106" s="1"/>
  <c r="F110" i="34"/>
  <c r="D7" i="7"/>
  <c r="B1763" i="106" s="1"/>
  <c r="D1763" i="106" s="1"/>
  <c r="E109" i="5"/>
  <c r="E4" i="4" s="1"/>
  <c r="B2630" i="106" s="1"/>
  <c r="D2630" i="106" s="1"/>
  <c r="F28" i="108"/>
  <c r="F40" i="108" s="1"/>
  <c r="G42" i="108" s="1"/>
  <c r="D109" i="5"/>
  <c r="D5" i="7"/>
  <c r="B1761" i="106" s="1"/>
  <c r="D1761" i="106" s="1"/>
  <c r="K84" i="29"/>
  <c r="E102" i="29"/>
  <c r="B2790" i="106" s="1"/>
  <c r="D2790" i="106" s="1"/>
  <c r="G30" i="108"/>
  <c r="C173" i="5"/>
  <c r="B5223" i="106" s="1"/>
  <c r="D5223" i="106" s="1"/>
  <c r="B5096" i="106"/>
  <c r="D5096" i="106" s="1"/>
  <c r="C109" i="5"/>
  <c r="B5121" i="106" s="1"/>
  <c r="D5121" i="106" s="1"/>
  <c r="L331" i="29"/>
  <c r="F19" i="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H8" i="4"/>
  <c r="D274" i="5"/>
  <c r="D19" i="7"/>
  <c r="B1775" i="106" s="1"/>
  <c r="D1775" i="106" s="1"/>
  <c r="B7270" i="106"/>
  <c r="C34" i="131"/>
  <c r="D30" i="36" l="1"/>
  <c r="B7760" i="106"/>
  <c r="D7760" i="106" s="1"/>
  <c r="B3724" i="106"/>
  <c r="D3724" i="106" s="1"/>
  <c r="F73" i="34"/>
  <c r="G15" i="4"/>
  <c r="B6032" i="106" s="1"/>
  <c r="D6032" i="106" s="1"/>
  <c r="B5914" i="106"/>
  <c r="D5914" i="106" s="1"/>
  <c r="K102" i="29"/>
  <c r="D7255" i="106"/>
  <c r="D7253" i="106"/>
  <c r="D7252" i="106"/>
  <c r="K331" i="29"/>
  <c r="B7733" i="106"/>
  <c r="D7733" i="106" s="1"/>
  <c r="K26" i="12"/>
  <c r="B7743" i="106" s="1"/>
  <c r="D7743" i="106" s="1"/>
  <c r="B3568" i="106"/>
  <c r="D3568" i="106" s="1"/>
  <c r="D58" i="36"/>
  <c r="L16" i="11"/>
  <c r="B2061" i="106" s="1"/>
  <c r="D2061" i="106" s="1"/>
  <c r="B2031" i="106"/>
  <c r="D2031" i="106" s="1"/>
  <c r="G4" i="4"/>
  <c r="B2603" i="106" s="1"/>
  <c r="D2603" i="106" s="1"/>
  <c r="B1365" i="106"/>
  <c r="D1365" i="106" s="1"/>
  <c r="F65" i="34"/>
  <c r="B1381" i="106"/>
  <c r="D1381" i="106" s="1"/>
  <c r="F275" i="5"/>
  <c r="F6" i="4"/>
  <c r="B2593" i="106" s="1"/>
  <c r="D2593" i="106" s="1"/>
  <c r="B5527" i="106"/>
  <c r="D5527" i="106" s="1"/>
  <c r="B5356" i="106"/>
  <c r="D5356" i="106" s="1"/>
  <c r="D4" i="4"/>
  <c r="B2564" i="106" s="1"/>
  <c r="D2564" i="106" s="1"/>
  <c r="C114" i="29"/>
  <c r="B757" i="106" s="1"/>
  <c r="D757"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14" i="29" l="1"/>
  <c r="J17" i="4"/>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<sst xmlns="http://schemas.openxmlformats.org/spreadsheetml/2006/main" count="5043" uniqueCount="2130">
  <si>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</si>
  <si>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</si>
  <si>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</si>
  <si>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</si>
  <si>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</si>
  <si>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</si>
  <si>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</si>
  <si>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</si>
  <si>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</si>
  <si>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</si>
  <si>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</si>
  <si>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</si>
  <si>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</si>
  <si>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</si>
  <si>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</si>
  <si>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</si>
  <si>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</si>
  <si>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</si>
  <si>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</si>
  <si>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</si>
  <si>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</si>
  <si>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</si>
  <si>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</si>
  <si>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</si>
  <si>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</si>
  <si>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</si>
  <si>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</si>
  <si>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</si>
  <si>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</si>
  <si>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</si>
  <si>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</si>
  <si>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</si>
  <si>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</si>
  <si>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</si>
  <si>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</si>
  <si>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</si>
  <si>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</si>
  <si>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</si>
  <si>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</si>
  <si>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</si>
  <si>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</si>
  <si>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</si>
  <si>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</si>
  <si>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</si>
  <si>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</si>
  <si>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</si>
  <si>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</si>
  <si>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</si>
  <si>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</si>
  <si>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</si>
  <si>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</si>
  <si>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</si>
  <si>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</si>
  <si>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</si>
  <si>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</si>
  <si>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</si>
  <si>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</si>
  <si>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</si>
  <si>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</si>
  <si>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</si>
  <si>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</si>
  <si>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</si>
  <si>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</si>
  <si>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</si>
  <si>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</si>
  <si>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</si>
  <si>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</si>
  <si>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</si>
  <si>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</si>
  <si>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</si>
  <si>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</si>
  <si>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</si>
  <si>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</si>
  <si>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</si>
  <si>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</si>
  <si>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</si>
  <si>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</si>
  <si>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</si>
  <si>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</si>
  <si>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</si>
  <si>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</si>
  <si>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</si>
  <si>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</si>
  <si>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</si>
  <si>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</si>
  <si>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</si>
  <si>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</si>
  <si>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</si>
  <si>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</si>
  <si>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</si>
  <si>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</si>
  <si>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</si>
  <si>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</si>
  <si>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</si>
  <si>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</si>
  <si>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</si>
  <si>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</si>
  <si>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</si>
  <si>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</si>
  <si>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</si>
  <si>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</si>
  <si>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</si>
  <si>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</si>
  <si>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</si>
  <si>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</si>
  <si>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</si>
  <si>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</si>
  <si>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</si>
  <si>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</si>
  <si>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</si>
  <si>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</si>
  <si>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</si>
  <si>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</si>
  <si>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</si>
  <si>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</si>
  <si>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</si>
  <si>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</si>
  <si>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</si>
  <si>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</si>
  <si>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</si>
  <si>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</si>
  <si>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</si>
  <si>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</si>
  <si>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</si>
  <si>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</si>
  <si>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</si>
  <si>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</si>
  <si>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</si>
  <si>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</si>
  <si>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</si>
  <si>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</si>
  <si>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</si>
  <si>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</si>
  <si>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</si>
  <si>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</si>
  <si>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</si>
  <si>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</si>
  <si>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</si>
  <si>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</si>
  <si>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</si>
  <si>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</si>
  <si>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</si>
  <si>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</si>
  <si>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</si>
  <si>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</si>
  <si>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</si>
  <si>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</si>
  <si>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</si>
  <si>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</si>
  <si>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</si>
  <si>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</si>
  <si>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</si>
  <si>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</si>
  <si>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</si>
  <si>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</si>
  <si>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</si>
  <si>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</si>
  <si>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</si>
  <si>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</si>
  <si>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</si>
  <si>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</si>
  <si>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</si>
  <si>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</si>
  <si>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</si>
  <si>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</si>
  <si>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</si>
  <si>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</si>
  <si>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</si>
  <si>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</si>
  <si>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</si>
  <si>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</si>
  <si>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</si>
  <si>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</si>
  <si>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</si>
  <si>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</si>
  <si>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</si>
  <si>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</si>
  <si>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</si>
  <si>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</si>
  <si>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</si>
  <si>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</si>
  <si>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</si>
  <si>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</si>
  <si>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</si>
  <si>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</si>
  <si>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</si>
  <si>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</si>
  <si>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</si>
  <si>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</si>
  <si>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</si>
  <si>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</si>
  <si>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</si>
  <si>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</si>
  <si>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</si>
  <si>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</si>
  <si>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</si>
  <si>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</si>
  <si>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</si>
  <si>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</si>
  <si>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</si>
  <si>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</si>
  <si>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</si>
  <si>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</si>
  <si>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</si>
  <si>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</si>
  <si>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</si>
  <si>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</si>
  <si>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</si>
  <si>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</si>
  <si>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</si>
  <si>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</si>
  <si>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</si>
  <si>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</si>
  <si>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</si>
  <si>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</si>
  <si>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</si>
  <si>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</si>
  <si>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</si>
  <si>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</si>
  <si>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</si>
  <si>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</si>
  <si>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</si>
  <si>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</si>
  <si>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</si>
  <si>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</si>
  <si>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</si>
  <si>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</si>
  <si>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</si>
  <si>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</si>
  <si>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</si>
  <si>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</si>
  <si>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</si>
  <si>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</si>
  <si>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</si>
  <si>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</si>
  <si>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</si>
  <si>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</si>
  <si>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</si>
  <si>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</si>
  <si>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</si>
  <si>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</si>
  <si>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</si>
  <si>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</si>
  <si>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</si>
  <si>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</si>
  <si>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</si>
  <si>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</si>
  <si>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</si>
  <si>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</si>
  <si>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</si>
  <si>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</si>
  <si>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</si>
  <si>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</si>
  <si>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</si>
  <si>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</si>
  <si>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</si>
  <si>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</si>
  <si>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</si>
  <si>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</si>
  <si>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</si>
  <si>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</si>
  <si>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</si>
  <si>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</si>
  <si>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</si>
  <si>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</si>
  <si>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</si>
  <si>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</si>
  <si>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</si>
  <si>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</si>
  <si>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</si>
  <si>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</si>
  <si>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</si>
  <si>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</si>
  <si>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</si>
  <si>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</si>
  <si>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</si>
  <si>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</si>
  <si>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</si>
  <si>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</si>
  <si>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</si>
  <si>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</si>
  <si>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</si>
  <si>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</si>
  <si>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</si>
  <si>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</si>
  <si>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</si>
  <si>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</si>
  <si>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</si>
  <si>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</si>
  <si>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</si>
  <si>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</si>
  <si>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</si>
  <si>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</si>
  <si>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</si>
  <si>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</si>
  <si>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</si>
  <si>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</si>
  <si>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</si>
  <si>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</si>
  <si>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</si>
  <si>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</si>
  <si>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</si>
  <si>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</si>
  <si>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</si>
  <si>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</si>
  <si>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</si>
  <si>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</si>
  <si>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</si>
  <si>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</si>
  <si>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</si>
  <si>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</si>
  <si>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</si>
  <si>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</si>
  <si>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</si>
  <si>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</si>
  <si>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</si>
  <si>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</si>
  <si>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</si>
  <si>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</si>
  <si>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</si>
  <si>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</si>
  <si>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</si>
  <si>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</si>
  <si>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</si>
  <si>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</si>
  <si>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</si>
  <si>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</si>
  <si>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</si>
  <si>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</si>
  <si>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</si>
  <si>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</si>
  <si>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</si>
  <si>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</si>
  <si>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</si>
  <si>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</si>
  <si>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</si>
  <si>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</si>
  <si>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</si>
  <si>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</si>
  <si>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</si>
  <si>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</si>
  <si>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</si>
  <si>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</si>
  <si>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</si>
  <si>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</si>
  <si>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</si>
  <si>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</si>
  <si>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</si>
  <si>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</si>
  <si>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</si>
  <si>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</si>
  <si>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</si>
  <si>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</si>
  <si>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</si>
  <si>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</si>
  <si>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</si>
  <si>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</si>
  <si>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</si>
  <si>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</si>
  <si>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</si>
  <si>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</si>
  <si>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</si>
  <si>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</si>
  <si>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</si>
  <si>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</si>
  <si>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</si>
  <si>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</si>
  <si>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</si>
  <si>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</si>
  <si>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</si>
  <si>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</si>
  <si>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</si>
  <si>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</si>
  <si>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</si>
  <si>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</si>
  <si>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</si>
  <si>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</si>
  <si>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</si>
  <si>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</si>
  <si>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</si>
  <si>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</si>
  <si>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</si>
  <si>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</si>
  <si>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</si>
  <si>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</si>
  <si>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</si>
  <si>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</si>
  <si>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</si>
  <si>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</si>
  <si>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</si>
  <si>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</si>
  <si>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</si>
  <si>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</si>
  <si>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</si>
  <si>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</si>
  <si>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</si>
  <si>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</si>
  <si>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</si>
  <si>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</si>
  <si>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</si>
  <si>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</si>
  <si>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</si>
  <si>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</si>
  <si>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</si>
  <si>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</si>
  <si>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</si>
  <si>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</si>
  <si>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</si>
  <si>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</si>
  <si>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</si>
  <si>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</si>
  <si>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</si>
  <si>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</si>
  <si>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</si>
  <si>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</si>
  <si>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</si>
  <si>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</si>
  <si>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</si>
  <si>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</si>
  <si>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</si>
  <si>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</si>
  <si>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</si>
  <si>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</si>
  <si>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</si>
  <si>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</si>
  <si>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</si>
  <si>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</si>
  <si>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</si>
  <si>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</si>
  <si>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</si>
  <si>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</si>
  <si>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</si>
  <si>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</si>
  <si>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</si>
  <si>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</si>
  <si>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</si>
  <si>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</si>
  <si>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</si>
  <si>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</si>
  <si>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</si>
  <si>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</si>
  <si>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</si>
  <si>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</si>
  <si>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</si>
  <si>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</si>
  <si>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</si>
  <si>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</si>
  <si>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</si>
  <si>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</si>
  <si>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</si>
  <si>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</si>
  <si>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</si>
  <si>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</si>
  <si>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</si>
  <si>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</si>
  <si>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</si>
  <si>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</si>
  <si>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</si>
  <si>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</si>
  <si>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</si>
  <si>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</si>
  <si>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</si>
  <si>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</si>
  <si>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</si>
  <si>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</si>
  <si>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</si>
  <si>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</si>
  <si>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</si>
  <si>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</si>
  <si>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</si>
  <si>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</si>
  <si>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</si>
  <si>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</si>
  <si>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</si>
  <si>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</si>
  <si>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</si>
  <si>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</si>
  <si>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</si>
  <si>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</si>
  <si>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</si>
  <si>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</si>
  <si>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</si>
  <si>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</si>
  <si>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</si>
  <si>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</si>
  <si>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</si>
  <si>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</si>
  <si>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</si>
  <si>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</si>
  <si>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</si>
  <si>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</si>
  <si>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</si>
  <si>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</si>
  <si>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</si>
  <si>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</si>
  <si>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</si>
  <si>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</si>
  <si>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</si>
  <si>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</si>
  <si>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</si>
  <si>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</si>
  <si>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</si>
  <si>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</si>
  <si>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</si>
  <si>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</si>
  <si>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</si>
  <si>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</si>
  <si>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</si>
  <si>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</si>
  <si>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</si>
  <si>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</si>
  <si>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</si>
  <si>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</si>
  <si>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</si>
  <si>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</si>
  <si>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</si>
  <si>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</si>
  <si>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</si>
  <si>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</si>
  <si>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</si>
  <si>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</si>
  <si>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</si>
  <si>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</si>
  <si>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</si>
  <si>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</si>
  <si>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</si>
  <si>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</si>
  <si>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</si>
  <si>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</si>
  <si>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</si>
  <si>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</si>
  <si>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</si>
  <si>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</si>
  <si>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</si>
  <si>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</si>
  <si>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</si>
  <si>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</si>
  <si>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</si>
  <si>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</si>
  <si>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</si>
  <si>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</si>
  <si>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</si>
  <si>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</si>
  <si>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</si>
  <si>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</si>
  <si>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</si>
  <si>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</si>
  <si>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</si>
  <si>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</si>
  <si>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</si>
  <si>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</si>
  <si>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</si>
  <si>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</si>
  <si>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</si>
  <si>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</si>
  <si>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</si>
  <si>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</si>
  <si>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</si>
  <si>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</si>
  <si>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</si>
  <si>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</si>
  <si>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</si>
  <si>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</si>
  <si>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</si>
  <si>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</si>
  <si>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</si>
  <si>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</si>
  <si>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</si>
  <si>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</si>
  <si>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</si>
  <si>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</si>
  <si>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</si>
  <si>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</si>
  <si>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</si>
  <si>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</si>
  <si>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</si>
  <si>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</si>
  <si>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</si>
  <si>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</si>
  <si>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</si>
  <si>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</si>
  <si>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</si>
  <si>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</si>
  <si>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</si>
  <si>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</si>
  <si>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</si>
  <si>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</si>
  <si>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</si>
  <si>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</si>
  <si>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</si>
  <si>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</si>
  <si>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</si>
  <si>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</si>
  <si>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</si>
  <si>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</si>
  <si>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</si>
  <si>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</si>
  <si>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</si>
  <si>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</si>
  <si>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</si>
  <si>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</si>
  <si>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</si>
  <si>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</si>
  <si>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</si>
  <si>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</si>
  <si>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</si>
  <si>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</si>
  <si>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</si>
  <si>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</si>
  <si>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</si>
  <si>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</si>
  <si>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</si>
  <si>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</si>
  <si>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</si>
  <si>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</si>
  <si>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</si>
  <si>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</si>
  <si>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</si>
  <si>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</si>
  <si>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</si>
  <si>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</si>
  <si>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</si>
  <si>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</si>
  <si>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</si>
  <si>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</si>
  <si>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</si>
  <si>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</si>
  <si>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</si>
  <si>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</si>
  <si>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</si>
  <si>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</si>
  <si>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</si>
  <si>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</si>
  <si>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</si>
  <si>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</si>
  <si>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</si>
  <si>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</si>
  <si>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</si>
  <si>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</si>
  <si>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</si>
  <si>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</si>
  <si>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</si>
  <si>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</si>
  <si>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</si>
  <si>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</si>
  <si>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</si>
  <si>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</si>
  <si>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</si>
  <si>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</si>
  <si>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</si>
  <si>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</si>
  <si>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</si>
  <si>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</si>
  <si>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</si>
  <si>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</si>
  <si>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</si>
  <si>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</si>
  <si>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</si>
  <si>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</si>
  <si>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</si>
  <si>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</si>
  <si>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</si>
  <si>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</si>
  <si>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</si>
  <si>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</si>
  <si>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</si>
  <si>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</si>
  <si>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</si>
  <si>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</si>
  <si>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</si>
  <si>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</si>
  <si>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</si>
  <si>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</si>
  <si>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</si>
  <si>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</si>
  <si>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</si>
  <si>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</si>
  <si>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</si>
  <si>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</si>
  <si>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</si>
  <si>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</si>
  <si>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</si>
  <si>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</si>
  <si>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</si>
  <si>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</si>
  <si>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</si>
  <si>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</si>
  <si>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</si>
  <si>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</si>
  <si>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</si>
  <si>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</si>
  <si>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</si>
  <si>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</si>
  <si>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</si>
  <si>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</si>
  <si>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</si>
  <si>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</si>
  <si>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</si>
  <si>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</si>
  <si>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</si>
  <si>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</si>
  <si>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</si>
  <si>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</si>
  <si>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</si>
  <si>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</si>
  <si>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</si>
  <si>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</si>
  <si>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</si>
  <si>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</si>
  <si>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</si>
  <si>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</si>
  <si>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</si>
  <si>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</si>
  <si>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</si>
  <si>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</si>
  <si>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</si>
  <si>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</si>
  <si>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</si>
  <si>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</si>
  <si>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</si>
  <si>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</si>
  <si>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</si>
  <si>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</si>
  <si>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</si>
  <si>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</si>
  <si>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</si>
  <si>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</si>
  <si>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</si>
  <si>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</si>
  <si>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</si>
  <si>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</si>
  <si>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</si>
  <si>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</si>
  <si>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</si>
  <si>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</si>
  <si>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</si>
  <si>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</si>
  <si>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</si>
  <si>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</si>
  <si>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</si>
  <si>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</si>
  <si>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</si>
  <si>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</si>
  <si>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</si>
  <si>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</si>
  <si>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</si>
  <si>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</si>
  <si>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</si>
  <si>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</si>
  <si>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</si>
  <si>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</si>
  <si>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</si>
  <si>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</si>
  <si>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</si>
  <si>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</si>
  <si>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</si>
  <si>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</si>
  <si>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</si>
  <si>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</si>
  <si>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</si>
  <si>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</si>
  <si>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</si>
  <si>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</si>
  <si>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</si>
  <si>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</si>
  <si>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</si>
  <si>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</si>
  <si>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</si>
  <si>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</si>
  <si>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</si>
  <si>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</si>
  <si>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</si>
  <si>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</si>
  <si>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</si>
  <si>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</si>
  <si>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</si>
  <si>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</si>
  <si>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</si>
  <si>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</si>
  <si>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</si>
  <si>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</si>
  <si>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</si>
  <si>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</si>
  <si>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</si>
  <si>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</si>
  <si>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</si>
  <si>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</si>
  <si>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</si>
  <si>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</si>
  <si>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</si>
  <si>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</si>
  <si>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</si>
  <si>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</si>
  <si>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</si>
  <si>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</si>
  <si>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</si>
  <si>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</si>
  <si>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</si>
  <si>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</si>
  <si>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</si>
  <si>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</si>
  <si>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</si>
  <si>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</si>
  <si>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</si>
  <si>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</si>
  <si>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</si>
  <si>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</si>
  <si>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</si>
  <si>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</si>
  <si>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</si>
  <si>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</si>
  <si>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</si>
  <si>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</si>
  <si>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</si>
  <si>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</si>
  <si>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</si>
  <si>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</si>
  <si>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</si>
  <si>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</si>
  <si>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</si>
  <si>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</si>
  <si>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</si>
  <si>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</si>
  <si>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</si>
  <si>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</si>
  <si>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</si>
  <si>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</si>
  <si>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</si>
  <si>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</si>
  <si>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</si>
  <si>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</si>
  <si>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</si>
  <si>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</si>
  <si>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</si>
  <si>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</si>
  <si>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</si>
  <si>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</si>
  <si>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</si>
  <si>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</si>
  <si>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</si>
  <si>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</si>
  <si>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</si>
  <si>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</si>
  <si>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</si>
  <si>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</si>
  <si>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</si>
  <si>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</si>
  <si>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</si>
  <si>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</si>
  <si>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</si>
  <si>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</si>
  <si>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</si>
  <si>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</si>
  <si>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</si>
  <si>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</si>
  <si>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</si>
  <si>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</si>
  <si>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</si>
  <si>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</si>
  <si>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</si>
  <si>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</si>
  <si>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</si>
  <si>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</si>
  <si>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</si>
  <si>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</si>
  <si>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</si>
  <si>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</si>
  <si>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</si>
  <si>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</si>
  <si>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</si>
  <si>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</si>
  <si>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</si>
  <si>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</si>
  <si>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</si>
  <si>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</si>
  <si>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</si>
  <si>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</si>
  <si>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</si>
  <si>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</si>
  <si>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</si>
  <si>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</si>
  <si>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</si>
  <si>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</si>
  <si>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</si>
  <si>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</si>
  <si>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</si>
  <si>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</si>
  <si>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</si>
  <si>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</si>
  <si>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</si>
  <si>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</si>
  <si>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</si>
  <si>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</si>
  <si>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</si>
  <si>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</si>
  <si>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</si>
  <si>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</si>
  <si>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</si>
  <si>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</si>
  <si>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</si>
  <si>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</si>
  <si>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</si>
  <si>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</si>
  <si>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</si>
  <si>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</si>
  <si>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</si>
  <si>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</si>
  <si>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</si>
  <si>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</si>
  <si>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</si>
  <si>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</si>
  <si>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</si>
  <si>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</si>
  <si>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</si>
  <si>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</si>
  <si>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</si>
  <si>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</si>
  <si>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</si>
  <si>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</si>
  <si>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</si>
  <si>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</si>
  <si>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</si>
  <si>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</si>
  <si>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</si>
  <si>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</si>
  <si>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</si>
  <si>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</si>
  <si>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</si>
  <si>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</si>
  <si>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</si>
  <si>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</si>
  <si>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</si>
  <si>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</si>
  <si>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</si>
  <si>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</si>
  <si>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</si>
  <si>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</si>
  <si>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</si>
  <si>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</si>
  <si>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</si>
  <si>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</si>
  <si>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</si>
  <si>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</si>
  <si>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</si>
  <si>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</si>
  <si>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</si>
  <si>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</si>
  <si>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</si>
  <si>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</si>
  <si>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</si>
  <si>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</si>
  <si>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</si>
  <si>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</si>
  <si>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</si>
  <si>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</si>
  <si>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</si>
  <si>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</si>
  <si>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</si>
  <si>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</si>
  <si>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</si>
  <si>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</si>
  <si>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</si>
  <si>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</si>
  <si>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</si>
  <si>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</si>
  <si>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</si>
  <si>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</si>
  <si>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</si>
  <si>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</si>
  <si>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</si>
  <si>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</si>
  <si>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</si>
  <si>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</si>
  <si>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</si>
  <si>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</si>
  <si>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</si>
  <si>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</si>
  <si>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</si>
  <si>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</si>
  <si>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</si>
  <si>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</si>
  <si>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</si>
  <si>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</si>
  <si>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</si>
  <si>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</si>
  <si>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</si>
  <si>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</si>
  <si>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</si>
  <si>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</si>
  <si>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</si>
  <si>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</si>
  <si>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</si>
  <si>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</si>
  <si>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</si>
  <si>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</si>
  <si>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</si>
  <si>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</si>
  <si>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</si>
  <si>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</si>
  <si>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</si>
  <si>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</si>
  <si>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</si>
  <si>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</si>
  <si>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</si>
  <si>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</si>
  <si>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</si>
  <si>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</si>
  <si>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</si>
  <si>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</si>
  <si>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</si>
  <si>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</si>
  <si>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</si>
  <si>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</si>
  <si>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</si>
  <si>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</si>
  <si>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</si>
  <si>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</si>
  <si>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</si>
  <si>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</si>
  <si>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</si>
  <si>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</si>
  <si>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</si>
  <si>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</si>
  <si>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</si>
  <si>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</si>
  <si>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</si>
  <si>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</si>
  <si>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</si>
  <si>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</si>
  <si>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</si>
  <si>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</si>
  <si>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</si>
  <si>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</si>
  <si>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</si>
  <si>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</si>
  <si>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</si>
  <si>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</si>
  <si>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</si>
  <si>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</si>
  <si>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</si>
  <si>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</si>
  <si>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</si>
  <si>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</si>
  <si>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</si>
  <si>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</si>
  <si>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</si>
  <si>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</si>
  <si>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</si>
  <si>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</si>
  <si>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</si>
  <si>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</si>
  <si>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</si>
  <si>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</si>
  <si>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</si>
  <si>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</si>
  <si>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</si>
  <si>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</si>
  <si>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</si>
  <si>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</si>
  <si>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</si>
  <si>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</si>
  <si>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</si>
  <si>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</si>
  <si>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</si>
  <si>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</si>
  <si>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</si>
  <si>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</si>
  <si>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</si>
  <si>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</si>
  <si>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</si>
  <si>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</si>
  <si>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</si>
  <si>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</si>
  <si>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</si>
  <si>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</si>
  <si>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</si>
  <si>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</si>
  <si>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</si>
  <si>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</si>
  <si>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</si>
  <si>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</si>
  <si>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</si>
  <si>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</si>
  <si>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</si>
  <si>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</si>
  <si>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</si>
  <si>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</si>
  <si>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</si>
  <si>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</si>
  <si>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</si>
  <si>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</si>
  <si>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</si>
  <si>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</si>
  <si>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</si>
  <si>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</si>
  <si>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</si>
  <si>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</si>
  <si>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</si>
  <si>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</si>
  <si>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</si>
  <si>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</si>
  <si>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</si>
  <si>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</si>
  <si>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</si>
  <si>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</si>
  <si>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</si>
  <si>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</si>
  <si>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</si>
  <si>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</si>
  <si>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</si>
  <si>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</si>
  <si>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</si>
  <si>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</si>
  <si>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</si>
  <si>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</si>
  <si>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</si>
  <si>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</si>
  <si>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</si>
  <si>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</si>
  <si>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</si>
  <si>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</si>
  <si>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</si>
  <si>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</si>
  <si>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</si>
  <si>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</si>
  <si>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</si>
  <si>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</si>
  <si>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</si>
  <si>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</si>
  <si>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</si>
  <si>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</si>
  <si>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</si>
  <si>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</si>
  <si>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</si>
  <si>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</si>
  <si>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</si>
  <si>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</si>
  <si>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</si>
  <si>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</si>
  <si>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</si>
  <si>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</si>
  <si>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</si>
  <si>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</si>
  <si>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</si>
  <si>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</si>
  <si>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</si>
  <si>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</si>
  <si>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</si>
  <si>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</si>
  <si>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</si>
  <si>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</si>
  <si>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</si>
  <si>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</si>
  <si>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</si>
  <si>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</si>
  <si>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</si>
  <si>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</si>
  <si>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</si>
  <si>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</si>
  <si>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</si>
  <si>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</si>
  <si>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</si>
  <si>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</si>
  <si>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</si>
  <si>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</si>
  <si>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</si>
  <si>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</si>
  <si>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</si>
  <si>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</si>
  <si>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</si>
  <si>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</si>
  <si>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</si>
  <si>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</si>
  <si>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</si>
  <si>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</si>
  <si>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</si>
  <si>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</si>
  <si>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</si>
  <si>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</si>
  <si>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</si>
  <si>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</si>
  <si>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</si>
  <si>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</si>
  <si>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</si>
  <si>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</si>
  <si>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</si>
  <si>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</si>
  <si>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</si>
  <si>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</si>
  <si>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</si>
  <si>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</si>
  <si>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</si>
  <si>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</si>
  <si>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</si>
  <si>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</si>
  <si>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</si>
  <si>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</si>
  <si>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</si>
  <si>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</si>
  <si>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</si>
  <si>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</si>
  <si>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</si>
  <si>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</si>
  <si>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</si>
  <si>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</si>
  <si>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</si>
  <si>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</si>
  <si>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</si>
  <si>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</si>
  <si>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</si>
  <si>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</si>
  <si>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</si>
  <si>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</si>
  <si>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</si>
  <si>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</si>
  <si>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</si>
  <si>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</si>
  <si>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</si>
  <si>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</si>
  <si>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</si>
  <si>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</si>
  <si>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</si>
  <si>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</si>
  <si>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</si>
  <si>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</si>
  <si>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</si>
  <si>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</si>
  <si>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</si>
  <si>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</si>
  <si>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</si>
  <si>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</si>
  <si>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</si>
  <si>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</si>
  <si>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</si>
  <si>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</si>
  <si>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</si>
  <si>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</si>
  <si>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</si>
  <si>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</si>
  <si>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</si>
  <si>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</si>
  <si>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</si>
  <si>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</si>
  <si>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</si>
  <si>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</si>
  <si>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</si>
  <si>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</si>
  <si>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</si>
  <si>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</si>
  <si>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</si>
  <si>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</si>
  <si>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</si>
  <si>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</si>
  <si>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</si>
  <si>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</si>
  <si>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</si>
  <si>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</si>
  <si>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</si>
  <si>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</si>
  <si>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</si>
  <si>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</si>
  <si>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</si>
  <si>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</si>
  <si>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</si>
  <si>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</si>
  <si>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</si>
  <si>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</si>
  <si>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</si>
  <si>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</si>
  <si>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</si>
  <si>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</si>
  <si>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</si>
  <si>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</si>
  <si>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</si>
  <si>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</si>
  <si>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</si>
  <si>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</si>
  <si>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</si>
  <si>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</si>
  <si>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</si>
  <si>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</si>
  <si>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</si>
  <si>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</si>
  <si>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</si>
  <si>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</si>
  <si>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</si>
  <si>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</si>
  <si>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</si>
  <si>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</si>
  <si>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</si>
  <si>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</si>
  <si>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</si>
  <si>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</si>
  <si>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</si>
  <si>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</si>
  <si>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</si>
  <si>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</si>
  <si>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</si>
  <si>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</si>
  <si>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</si>
  <si>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</si>
  <si>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</si>
  <si>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</si>
  <si>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</si>
  <si>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</si>
  <si>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</si>
  <si>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</si>
  <si>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</si>
  <si>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</si>
  <si>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</si>
  <si>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</si>
  <si>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</si>
  <si>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</si>
  <si>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</si>
  <si>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</si>
  <si>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</si>
  <si>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</si>
  <si>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</si>
  <si>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</si>
  <si>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</si>
  <si>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</si>
  <si>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</si>
  <si>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</si>
  <si>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</si>
  <si>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</si>
  <si>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</si>
  <si>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</si>
  <si>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</si>
  <si>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</si>
  <si>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</si>
  <si>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</si>
  <si>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</si>
  <si>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</si>
  <si>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</si>
  <si>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</si>
  <si>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</si>
  <si>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</si>
  <si>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</si>
  <si>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</si>
  <si>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</si>
  <si>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</si>
  <si>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</si>
  <si>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</si>
  <si>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</si>
  <si>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</si>
  <si>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</si>
  <si>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</si>
  <si>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</si>
  <si>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</si>
  <si>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</si>
  <si>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</si>
  <si>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</si>
  <si>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</si>
  <si>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</si>
  <si>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</si>
  <si>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</si>
  <si>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</si>
  <si>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</si>
  <si>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</si>
  <si>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</si>
  <si>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</si>
  <si>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</si>
  <si>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</si>
  <si>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</si>
  <si>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</si>
  <si>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</si>
  <si>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</si>
  <si>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</si>
  <si>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</si>
  <si>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</si>
  <si>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</si>
  <si>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</si>
  <si>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</si>
  <si>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</si>
  <si>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</si>
  <si>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</si>
  <si>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</si>
  <si>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</si>
  <si>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</si>
  <si>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</si>
  <si>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</si>
  <si>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</si>
  <si>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</si>
  <si>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</si>
  <si>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</si>
  <si>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</si>
  <si>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</si>
  <si>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</si>
  <si>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</si>
  <si>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</si>
  <si>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</si>
  <si>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</si>
  <si>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</si>
  <si>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</si>
  <si>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</si>
  <si>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</si>
  <si>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</si>
  <si>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</si>
  <si>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</si>
  <si>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</si>
  <si>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</si>
  <si>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</si>
  <si>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</si>
  <si>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</si>
  <si>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</si>
  <si>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</si>
  <si>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</si>
  <si>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</si>
  <si>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</si>
  <si>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</si>
  <si>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</si>
  <si>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</si>
  <si>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</si>
  <si>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</si>
  <si>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</si>
  <si>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</si>
  <si>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</si>
  <si>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</si>
  <si>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</si>
  <si>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</si>
  <si>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</si>
  <si>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</si>
  <si>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</si>
  <si>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</si>
  <si>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</si>
  <si>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</si>
  <si>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</si>
  <si>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</si>
  <si>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</si>
  <si>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</si>
  <si>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</si>
  <si>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</si>
  <si>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</si>
  <si>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</si>
  <si>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</si>
  <si>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</si>
  <si>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</si>
  <si>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</si>
  <si>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</si>
  <si>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</si>
  <si>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</si>
  <si>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</si>
  <si>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</si>
  <si>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</si>
  <si>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</si>
  <si>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</si>
  <si>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</si>
  <si>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</si>
  <si>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</si>
  <si>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</si>
  <si>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</si>
  <si>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</si>
  <si>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</si>
  <si>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</si>
  <si>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</si>
  <si>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</si>
  <si>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</si>
  <si>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</si>
  <si>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</si>
  <si>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</si>
  <si>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</si>
  <si>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</si>
  <si>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</si>
  <si>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</si>
  <si>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</si>
  <si>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</si>
  <si>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</si>
  <si>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</si>
  <si>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</si>
  <si>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</si>
  <si>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</si>
  <si>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</si>
  <si>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</si>
  <si>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</si>
  <si>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</si>
  <si>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</si>
  <si>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</si>
  <si>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</si>
  <si>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</si>
  <si>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</si>
  <si>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</si>
  <si>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</si>
  <si>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</si>
  <si>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</si>
  <si>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</si>
  <si>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</si>
  <si>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</si>
  <si>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</si>
  <si>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</si>
  <si>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</si>
  <si>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</si>
  <si>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</si>
  <si>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</si>
  <si>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</si>
  <si>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</si>
  <si>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</si>
  <si>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</si>
  <si>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</si>
  <si>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</si>
  <si>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</si>
  <si>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</si>
  <si>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</si>
  <si>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</si>
  <si>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</si>
  <si>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</si>
  <si>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</si>
  <si>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</si>
  <si>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</si>
  <si>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</si>
  <si>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</si>
  <si>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</si>
  <si>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</si>
  <si>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</si>
  <si>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</si>
  <si>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</si>
  <si>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</si>
  <si>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</si>
  <si>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</si>
  <si>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</si>
  <si>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</si>
  <si>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</si>
  <si>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</si>
  <si>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</si>
  <si>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</si>
  <si>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</si>
  <si>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</si>
  <si>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</si>
  <si>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</si>
  <si>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</si>
  <si>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</si>
  <si>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</si>
  <si>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</si>
  <si>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</si>
  <si>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</si>
  <si>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</si>
  <si>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</si>
  <si>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</si>
  <si>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</si>
  <si>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</si>
  <si>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</si>
  <si>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</si>
  <si>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</si>
  <si>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</si>
  <si>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</si>
  <si>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</si>
  <si>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</si>
  <si>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</si>
  <si>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</si>
  <si>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</si>
  <si>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</si>
  <si>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</si>
  <si>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</si>
  <si>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</si>
  <si>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</si>
  <si>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</si>
  <si>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</si>
  <si>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</si>
  <si>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</si>
  <si>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</si>
  <si>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</si>
  <si>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</si>
  <si>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</si>
  <si>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</si>
  <si>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</si>
  <si>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</si>
  <si>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</si>
  <si>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</si>
  <si>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</si>
  <si>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</si>
  <si>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</si>
  <si>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</si>
  <si>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</si>
  <si>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</si>
  <si>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</si>
  <si>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</si>
  <si>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</si>
  <si>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</si>
  <si>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</si>
  <si>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</si>
  <si>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</si>
  <si>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</si>
  <si>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</si>
  <si>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</si>
  <si>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</si>
  <si>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</si>
  <si>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</si>
  <si>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</si>
  <si>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</si>
  <si>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</si>
  <si>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</si>
  <si>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</si>
  <si>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</si>
  <si>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</si>
  <si>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</si>
  <si>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</si>
  <si>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</si>
  <si>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</si>
  <si>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</si>
  <si>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</si>
  <si>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</si>
  <si>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</si>
  <si>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</si>
  <si>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</si>
  <si>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</si>
  <si>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</si>
  <si>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</si>
  <si>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</si>
  <si>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</si>
  <si>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</si>
  <si>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</si>
  <si>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</si>
  <si>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</si>
  <si>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</si>
  <si>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</si>
  <si>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</si>
  <si>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</si>
  <si>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</si>
  <si>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</si>
  <si>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</si>
  <si>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</si>
  <si>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</si>
  <si>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</si>
  <si>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</si>
  <si>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</si>
  <si>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</si>
  <si>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</si>
  <si>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</si>
  <si>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</si>
  <si>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</si>
  <si>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</si>
  <si>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</si>
  <si>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</si>
  <si>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</si>
  <si>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</si>
  <si>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</si>
  <si>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</si>
  <si>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</si>
  <si>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</si>
  <si>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</si>
  <si>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</si>
  <si>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</si>
  <si>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</si>
  <si>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</si>
  <si>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</si>
  <si>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</si>
  <si>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</si>
  <si>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</si>
  <si>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</si>
  <si>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</si>
  <si>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</si>
  <si>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</si>
  <si>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</si>
  <si>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</si>
  <si>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</si>
  <si>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</si>
  <si>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</si>
  <si>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</si>
  <si>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</si>
  <si>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</si>
  <si>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</si>
  <si>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</si>
  <si>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</si>
  <si>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</si>
  <si>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</si>
  <si>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</si>
  <si>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</si>
  <si>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</si>
  <si>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</si>
  <si>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</si>
  <si>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</si>
  <si>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</si>
  <si>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</si>
  <si>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</si>
  <si>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</si>
  <si>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</si>
  <si>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</si>
  <si>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</si>
  <si>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</si>
  <si>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</si>
  <si>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</si>
  <si>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</si>
  <si>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</si>
  <si>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</si>
  <si>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</si>
  <si>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</si>
  <si>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</si>
  <si>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</si>
  <si>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</si>
  <si>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</si>
  <si>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</si>
  <si>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</si>
  <si>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</si>
  <si>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</si>
  <si>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</si>
  <si>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</si>
  <si>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</si>
  <si>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</si>
  <si>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</si>
  <si>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</si>
  <si>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</si>
  <si>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</si>
  <si>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</si>
  <si>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</si>
  <si>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</si>
  <si>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</si>
  <si>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</si>
  <si>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</si>
  <si>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</si>
  <si>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</si>
  <si>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</si>
  <si>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</si>
  <si>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</si>
  <si>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</si>
  <si>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</si>
  <si>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</si>
  <si>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</si>
  <si>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</si>
  <si>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</si>
  <si>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</si>
  <si>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</si>
  <si>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</si>
  <si>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</si>
  <si>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</si>
  <si>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</si>
  <si>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</si>
  <si>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</si>
  <si>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</si>
  <si>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</si>
  <si>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</si>
  <si>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</si>
  <si>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</si>
  <si>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</si>
  <si>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</si>
  <si>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</si>
  <si>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</si>
  <si>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</si>
  <si>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</si>
  <si>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</si>
  <si>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</si>
  <si>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</si>
  <si>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</si>
  <si>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</si>
  <si>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</si>
  <si>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</si>
  <si>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</si>
  <si>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</si>
  <si>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</si>
  <si>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</si>
  <si>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</si>
  <si>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</si>
  <si>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</si>
  <si>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</si>
  <si>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</si>
  <si>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</si>
  <si>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</si>
  <si>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</si>
  <si>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</si>
  <si>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</si>
  <si>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</si>
  <si>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</si>
  <si>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</si>
  <si>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</si>
  <si>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</si>
  <si>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</si>
  <si>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</si>
  <si>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</si>
  <si>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</si>
  <si>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</si>
  <si>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</si>
  <si>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</si>
  <si>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</si>
  <si>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</si>
  <si>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</si>
  <si>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</si>
  <si>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</si>
  <si>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</si>
  <si>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</si>
  <si>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</si>
  <si>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</si>
  <si>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</si>
  <si>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</si>
  <si>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</si>
  <si>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</si>
  <si>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</si>
  <si>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</si>
  <si>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</si>
  <si>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</si>
  <si>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</si>
  <si>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</si>
  <si>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</si>
  <si>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</si>
  <si>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</si>
  <si>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</si>
  <si>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</si>
  <si>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</si>
  <si>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</si>
  <si>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</si>
  <si>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</si>
  <si>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</si>
  <si>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</si>
  <si>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</si>
  <si>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</si>
  <si>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</si>
  <si>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</si>
  <si>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</si>
  <si>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</si>
  <si>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</si>
  <si>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</si>
  <si>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</si>
  <si>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</si>
  <si>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</si>
  <si>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</si>
  <si>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</si>
  <si>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</si>
  <si>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</si>
  <si>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</si>
  <si>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</si>
  <si>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</si>
  <si>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</si>
  <si>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</si>
  <si>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</si>
  <si>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</si>
  <si>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</si>
  <si>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</si>
  <si>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</si>
  <si>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</si>
  <si>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</si>
  <si>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</si>
  <si>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</si>
  <si>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</si>
  <si>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</si>
  <si>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</si>
  <si>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</si>
  <si>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</si>
  <si>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</si>
  <si>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</si>
  <si>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</si>
  <si>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</si>
  <si>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</si>
  <si>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</si>
  <si>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</si>
  <si>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</si>
  <si>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</si>
  <si>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</si>
  <si>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</si>
  <si>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</si>
  <si>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</si>
  <si>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</si>
  <si>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</si>
  <si>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</si>
  <si>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</si>
  <si>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</si>
  <si>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</si>
  <si>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</si>
  <si>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</si>
  <si>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</si>
  <si>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</si>
  <si>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</si>
  <si>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</si>
  <si>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</si>
  <si>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</si>
  <si>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</si>
  <si>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</si>
  <si>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</si>
  <si>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</si>
  <si>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</si>
  <si>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</si>
  <si>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</si>
  <si>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</si>
  <si>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</si>
  <si>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</si>
  <si>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</si>
  <si>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</si>
  <si>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</si>
  <si>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</si>
  <si>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</si>
  <si>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</si>
  <si>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</si>
  <si>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</si>
  <si>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</si>
  <si>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</si>
  <si>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</si>
  <si>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</si>
  <si>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</si>
  <si>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</si>
  <si>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</si>
  <si>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</si>
  <si>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</si>
  <si>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</si>
  <si>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</si>
  <si>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</si>
  <si>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</si>
  <si>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</si>
  <si>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</si>
  <si>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</si>
  <si>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</si>
  <si>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</si>
  <si>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</si>
  <si>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</si>
  <si>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</si>
  <si>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</si>
  <si>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</si>
  <si>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</si>
  <si>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</si>
  <si>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</si>
  <si>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</si>
  <si>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</si>
  <si>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</si>
  <si>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</si>
  <si>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</si>
  <si>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</si>
  <si>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</si>
  <si>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</si>
  <si>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</si>
  <si>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</si>
  <si>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</si>
  <si>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</si>
  <si>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</si>
  <si>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</si>
  <si>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</si>
  <si>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</si>
  <si>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</si>
  <si>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</si>
  <si>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</si>
  <si>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</si>
  <si>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</si>
  <si>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</si>
  <si>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</si>
  <si>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</si>
  <si>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</si>
  <si>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</si>
  <si>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</si>
  <si>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</si>
  <si>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</si>
  <si>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</si>
  <si>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</si>
  <si>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</si>
  <si>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</si>
  <si>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</si>
  <si>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</si>
  <si>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</si>
  <si>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</si>
  <si>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</si>
  <si>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</si>
  <si>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</si>
  <si>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</si>
  <si>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</si>
  <si>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</si>
  <si>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</si>
  <si>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</si>
  <si>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</si>
  <si>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</si>
  <si>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</si>
  <si>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</si>
  <si>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</si>
  <si>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</si>
  <si>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</si>
  <si>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</si>
  <si>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</si>
  <si>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</si>
  <si>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</si>
  <si>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</si>
  <si>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</si>
  <si>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</si>
  <si>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</si>
  <si>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</si>
  <si>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</si>
  <si>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</si>
  <si>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</si>
  <si>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</si>
  <si>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</si>
  <si>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</si>
  <si>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</si>
  <si>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</si>
  <si>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</si>
  <si>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</si>
  <si>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</si>
  <si>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</si>
  <si>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</si>
  <si>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</si>
  <si>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</si>
  <si>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</si>
  <si>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</si>
  <si>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</si>
  <si>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</si>
  <si>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</si>
  <si>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</si>
  <si>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</si>
  <si>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</si>
  <si>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</si>
  <si>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</si>
  <si>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</si>
  <si>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</si>
  <si>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</si>
  <si>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</si>
  <si>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</si>
  <si>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</si>
  <si>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</si>
  <si>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</si>
  <si>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</si>
  <si>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</si>
  <si>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</si>
  <si>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</si>
  <si>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</si>
  <si>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</si>
  <si>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</si>
  <si>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</si>
  <si>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</si>
  <si>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</si>
  <si>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</si>
  <si>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</si>
  <si>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</si>
  <si>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</si>
  <si>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</si>
  <si>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</si>
  <si>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</si>
  <si>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</si>
  <si>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</si>
  <si>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</si>
  <si>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</si>
  <si>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</si>
  <si>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</si>
  <si>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</si>
  <si>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</si>
  <si>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</si>
  <si>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</si>
  <si>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</si>
  <si>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</si>
  <si>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</si>
  <si>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</si>
  <si>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</si>
  <si>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</si>
  <si>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</si>
  <si>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</si>
  <si>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</si>
  <si>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</si>
  <si>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</si>
  <si>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</si>
  <si>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</si>
  <si>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</si>
  <si>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</si>
  <si>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</si>
  <si>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</si>
  <si>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</si>
  <si>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</si>
  <si>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</si>
  <si>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</si>
  <si>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</si>
  <si>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</si>
  <si>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</si>
  <si>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</si>
  <si>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</si>
  <si>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</si>
  <si>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</si>
  <si>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</si>
  <si>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</si>
  <si>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</si>
  <si>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</si>
  <si>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</si>
  <si>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</si>
  <si>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</si>
  <si>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</si>
  <si>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</si>
  <si>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</si>
  <si>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</si>
  <si>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</si>
  <si>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</si>
  <si>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</si>
  <si>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</si>
  <si>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</si>
  <si>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</si>
  <si>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</si>
  <si>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</si>
  <si>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</si>
  <si>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</si>
  <si>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</si>
  <si>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</si>
  <si>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</si>
  <si>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</si>
  <si>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</si>
  <si>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</si>
  <si>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</si>
  <si>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</si>
  <si>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</si>
  <si>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</si>
  <si>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</si>
  <si>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</si>
  <si>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</si>
  <si>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</si>
  <si>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</si>
  <si>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</si>
  <si>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</si>
  <si>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</si>
  <si>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</si>
  <si>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</si>
  <si>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</si>
  <si>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</si>
  <si>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</si>
  <si>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</si>
  <si>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</si>
  <si>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IROQUOIS</t>
  </si>
  <si>
    <t>2011 LIFE SAFETY BOND</t>
  </si>
  <si>
    <t>JEFFREY ALSTADT</t>
  </si>
  <si>
    <t>jalstadt@ccgshawks.net</t>
  </si>
  <si>
    <t>815.683.2219</t>
  </si>
  <si>
    <t>815.683.2141</t>
  </si>
  <si>
    <t>PO BOX 190, 600 SOUTH ST</t>
  </si>
  <si>
    <t>CRESCENT</t>
  </si>
  <si>
    <t>RUSSELL LEIGH &amp; ASSOCIATES</t>
  </si>
  <si>
    <t>RUSS LEIGH</t>
  </si>
  <si>
    <t>228 E MAIN ST</t>
  </si>
  <si>
    <t>HOOPESTON</t>
  </si>
  <si>
    <t>IL</t>
  </si>
  <si>
    <t>217.283.9336</t>
  </si>
  <si>
    <t>217.283.9736</t>
  </si>
  <si>
    <t>065.018319</t>
  </si>
  <si>
    <t>admin@russleigh.com</t>
  </si>
  <si>
    <t>Iroquois Area Special Education</t>
  </si>
  <si>
    <t>Page 11 - Acct #1999 - Other Revenue from Local Sources - Other</t>
  </si>
  <si>
    <t xml:space="preserve">   </t>
  </si>
  <si>
    <t>Col 10 - Educational</t>
  </si>
  <si>
    <t>Page 14 - Acct #4998 - Other Restricted Revenue from Federal Sources</t>
  </si>
  <si>
    <t>Page 18 - Funct #5400 - Debt Services - Other</t>
  </si>
  <si>
    <t>Other Objects - Bond fees $500</t>
  </si>
  <si>
    <t>Refunds &amp; reimbursements $4,945</t>
  </si>
  <si>
    <t>REAP Grant $22,647</t>
  </si>
  <si>
    <t>Page 2 - Part C- Other Issues</t>
  </si>
  <si>
    <t>Excess restricted tax monies in Municipal Retirement</t>
  </si>
  <si>
    <t>Over budget in Education, Debt Service, Muni Ret/Soc Sec, Tort &amp; Fire Prev &amp; Safety Funds</t>
  </si>
  <si>
    <t>Crescent Iroquois CUSD 249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</si>
</sst>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2099</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2" t="s">
        <v>2099</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9">
        <v>32038249026</v>
      </c>
      <c r="B13" s="2180"/>
      <c r="C13" s="2180"/>
      <c r="D13" s="2180"/>
      <c r="E13" s="2180"/>
      <c r="F13" s="2180"/>
      <c r="G13" s="2180"/>
      <c r="H13" s="2181"/>
      <c r="I13" s="184"/>
      <c r="J13" s="183"/>
      <c r="K13" s="181"/>
      <c r="L13" s="183"/>
      <c r="M13" s="183"/>
      <c r="N13" s="183"/>
      <c r="O13" s="183"/>
      <c r="P13" s="183"/>
      <c r="Q13" s="183"/>
      <c r="R13" s="183"/>
      <c r="S13" s="183"/>
      <c r="T13" s="2184" t="s">
        <v>2108</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3" t="s">
        <v>2100</v>
      </c>
      <c r="B15" s="2182"/>
      <c r="C15" s="2182"/>
      <c r="D15" s="2182"/>
      <c r="E15" s="2182"/>
      <c r="F15" s="2182"/>
      <c r="G15" s="2182"/>
      <c r="H15" s="2183"/>
      <c r="T15" s="2114" t="s">
        <v>2109</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2129</v>
      </c>
      <c r="B17" s="2140"/>
      <c r="C17" s="2140"/>
      <c r="D17" s="2140"/>
      <c r="E17" s="2140"/>
      <c r="F17" s="2140"/>
      <c r="G17" s="2140"/>
      <c r="H17" s="2165"/>
      <c r="T17" s="2193" t="s">
        <v>2110</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4" t="s">
        <v>766</v>
      </c>
      <c r="AA18" s="200"/>
    </row>
    <row r="19" spans="1:27" ht="13.5" customHeight="1" x14ac:dyDescent="0.2">
      <c r="A19" s="2133" t="s">
        <v>2106</v>
      </c>
      <c r="B19" s="2131"/>
      <c r="C19" s="2131"/>
      <c r="D19" s="2131"/>
      <c r="E19" s="2131"/>
      <c r="F19" s="2131"/>
      <c r="G19" s="2131"/>
      <c r="H19" s="2113"/>
      <c r="I19" s="183"/>
      <c r="J19" s="376"/>
      <c r="K19" s="194"/>
      <c r="L19" s="192"/>
      <c r="M19" s="651" t="s">
        <v>355</v>
      </c>
      <c r="P19" s="180"/>
      <c r="Q19" s="180"/>
      <c r="R19" s="180"/>
      <c r="S19" s="184"/>
      <c r="T19" s="2133" t="s">
        <v>2111</v>
      </c>
      <c r="U19" s="2112"/>
      <c r="V19" s="2112"/>
      <c r="W19" s="2113"/>
      <c r="X19" s="2130" t="s">
        <v>2112</v>
      </c>
      <c r="Y19" s="2192"/>
      <c r="Z19" s="2190">
        <v>60942</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1" t="s">
        <v>2107</v>
      </c>
      <c r="B21" s="2112"/>
      <c r="C21" s="2112"/>
      <c r="D21" s="2112"/>
      <c r="E21" s="2112"/>
      <c r="F21" s="2112"/>
      <c r="G21" s="2112"/>
      <c r="H21" s="2113"/>
      <c r="I21" s="2159" t="s">
        <v>767</v>
      </c>
      <c r="J21" s="2154"/>
      <c r="K21" s="2154"/>
      <c r="L21" s="2154"/>
      <c r="M21" s="2154"/>
      <c r="N21" s="2154"/>
      <c r="O21" s="2154"/>
      <c r="P21" s="2154"/>
      <c r="Q21" s="2154"/>
      <c r="R21" s="2154"/>
      <c r="S21" s="2160"/>
      <c r="T21" s="2139" t="s">
        <v>2113</v>
      </c>
      <c r="U21" s="2200"/>
      <c r="V21" s="2200"/>
      <c r="W21" s="2200"/>
      <c r="X21" s="2205" t="s">
        <v>2114</v>
      </c>
      <c r="Y21" s="2203"/>
      <c r="Z21" s="2203"/>
      <c r="AA21" s="2204"/>
    </row>
    <row r="22" spans="1:27" ht="13.5" customHeight="1" x14ac:dyDescent="0.2">
      <c r="A22" s="364" t="s">
        <v>611</v>
      </c>
      <c r="B22" s="278"/>
      <c r="C22" s="278"/>
      <c r="D22" s="278"/>
      <c r="E22" s="278"/>
      <c r="F22" s="278"/>
      <c r="G22" s="278"/>
      <c r="H22" s="279"/>
      <c r="I22" s="2161" t="s">
        <v>1744</v>
      </c>
      <c r="J22" s="2162"/>
      <c r="K22" s="2162"/>
      <c r="L22" s="2162"/>
      <c r="M22" s="2162"/>
      <c r="N22" s="2162"/>
      <c r="O22" s="2162"/>
      <c r="P22" s="2162"/>
      <c r="Q22" s="2162"/>
      <c r="R22" s="2162"/>
      <c r="S22" s="2163"/>
      <c r="T22" s="362" t="s">
        <v>1904</v>
      </c>
      <c r="U22" s="270"/>
      <c r="V22" s="340"/>
      <c r="W22" s="270"/>
      <c r="X22" s="1915" t="s">
        <v>1573</v>
      </c>
      <c r="Z22" s="199"/>
      <c r="AA22" s="200"/>
    </row>
    <row r="23" spans="1:27" ht="13.5" customHeight="1" x14ac:dyDescent="0.2">
      <c r="A23" s="2156"/>
      <c r="B23" s="2157"/>
      <c r="C23" s="2157"/>
      <c r="D23" s="2157"/>
      <c r="E23" s="2157"/>
      <c r="F23" s="2157"/>
      <c r="G23" s="2157"/>
      <c r="H23" s="2158"/>
      <c r="T23" s="2199" t="s">
        <v>2115</v>
      </c>
      <c r="U23" s="2200"/>
      <c r="V23" s="2200"/>
      <c r="W23" s="2200"/>
      <c r="X23" s="2202">
        <v>43434</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60928</v>
      </c>
      <c r="B25" s="2112"/>
      <c r="C25" s="2112"/>
      <c r="D25" s="2112"/>
      <c r="E25" s="2112"/>
      <c r="F25" s="2112"/>
      <c r="G25" s="2112"/>
      <c r="H25" s="2113"/>
      <c r="I25" s="652"/>
      <c r="J25" s="203"/>
      <c r="K25" s="203"/>
      <c r="L25" s="203"/>
      <c r="M25" s="203"/>
      <c r="N25" s="203"/>
      <c r="O25" s="203"/>
      <c r="P25" s="203"/>
      <c r="Q25" s="203"/>
      <c r="R25" s="203"/>
      <c r="S25" s="204"/>
      <c r="T25" s="2196" t="s">
        <v>2116</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2099</v>
      </c>
      <c r="C30" s="665" t="s">
        <v>1360</v>
      </c>
      <c r="D30" s="181"/>
      <c r="E30" s="181"/>
      <c r="F30" s="1269"/>
      <c r="G30" s="653"/>
      <c r="H30" s="653"/>
      <c r="I30" s="273"/>
      <c r="J30" s="389"/>
      <c r="K30" s="181" t="s">
        <v>656</v>
      </c>
      <c r="L30" s="1702" t="s">
        <v>2099</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2099</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2099</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2102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2103</v>
      </c>
      <c r="B40" s="2126"/>
      <c r="C40" s="2127"/>
      <c r="D40" s="2127"/>
      <c r="E40" s="2127"/>
      <c r="F40" s="2128"/>
      <c r="G40" s="2128"/>
      <c r="H40" s="2129"/>
      <c r="I40" s="2142"/>
      <c r="J40" s="2143"/>
      <c r="K40" s="2143"/>
      <c r="L40" s="2143"/>
      <c r="M40" s="2143"/>
      <c r="N40" s="2143"/>
      <c r="O40" s="2143"/>
      <c r="P40" s="2143"/>
      <c r="Q40" s="2143"/>
      <c r="R40" s="2143"/>
      <c r="S40" s="2144"/>
      <c r="T40" s="2142"/>
      <c r="U40" s="2201"/>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2105</v>
      </c>
      <c r="B42" s="2112"/>
      <c r="C42" s="2113"/>
      <c r="D42" s="2130" t="s">
        <v>2104</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2099</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2098</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20382069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5.1200000000000002E-2</v>
      </c>
      <c r="E10" s="99" t="s">
        <v>1164</v>
      </c>
      <c r="F10" s="468">
        <v>6.0000000000000001E-3</v>
      </c>
      <c r="G10" s="99" t="s">
        <v>1164</v>
      </c>
      <c r="H10" s="468">
        <v>2.3999999999999998E-3</v>
      </c>
      <c r="I10" s="99" t="s">
        <v>1165</v>
      </c>
      <c r="J10" s="469">
        <f>ROUND(D10+F10+H10,5)</f>
        <v>5.96E-2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1674760</v>
      </c>
      <c r="E16" s="99"/>
      <c r="F16" s="81">
        <f>SUM('Acct Summary 7-8'!C17,'Acct Summary 7-8'!D17,'Acct Summary 7-8'!F17)</f>
        <v>1654520</v>
      </c>
      <c r="G16" s="99"/>
      <c r="H16" s="81">
        <f>SUM(D16-F16)</f>
        <v>20240</v>
      </c>
      <c r="I16" s="92"/>
      <c r="J16" s="81">
        <f>SUM('Acct Summary 7-8'!C81,'Acct Summary 7-8'!D81,'Acct Summary 7-8'!F81,'Acct Summary 7-8'!I81)</f>
        <v>551657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2812725.5220000003</v>
      </c>
      <c r="I31" s="330"/>
      <c r="J31" s="92"/>
      <c r="K31" s="92"/>
      <c r="L31" s="92"/>
      <c r="M31" s="92"/>
    </row>
    <row r="32" spans="1:13" ht="13.35" customHeight="1" x14ac:dyDescent="0.2">
      <c r="B32" s="2110" t="s">
        <v>2099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Crescent Iroquois CUSD 249</v>
      </c>
      <c r="E7" s="135"/>
      <c r="G7" s="136"/>
      <c r="H7" s="137"/>
      <c r="I7" s="137"/>
      <c r="J7" s="137"/>
      <c r="K7" s="137"/>
      <c r="L7"/>
      <c r="M7"/>
      <c r="N7"/>
      <c r="O7"/>
      <c r="P7"/>
    </row>
    <row r="8" spans="1:18" ht="12.75" x14ac:dyDescent="0.2">
      <c r="A8"/>
      <c r="B8"/>
      <c r="C8" s="133" t="s">
        <v>1316</v>
      </c>
      <c r="D8" s="138">
        <f>COVER!A13</f>
        <v>32038249026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551657</v>
      </c>
      <c r="I12" s="1151"/>
      <c r="J12" s="1151"/>
      <c r="K12" s="1152">
        <f>TRUNC((H12/H13*100000),5)/100000</f>
        <v>0.32939465949999996</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1674760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1654520</v>
      </c>
      <c r="I17" s="1151"/>
      <c r="J17" s="1157"/>
      <c r="K17" s="1152">
        <f>TRUNC((H17/H18*100000),5)/100000</f>
        <v>0.9879146862</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1674760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551657</v>
      </c>
      <c r="I24" s="676"/>
      <c r="J24" s="676"/>
      <c r="K24" s="1161">
        <f>TRUNC(((H24/H25*100000)/100000),2)</f>
        <v>120.03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4595.8888900000002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1032555.61554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260000</v>
      </c>
      <c r="I32" s="1159"/>
      <c r="J32" s="1159"/>
      <c r="K32" s="1161">
        <f>TRUNC(100-((((H32/H33*100))*100)/100),2)</f>
        <v>90.75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2812725.5220000003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337904</v>
      </c>
      <c r="D4" s="408">
        <v>64511</v>
      </c>
      <c r="E4" s="408">
        <v>633</v>
      </c>
      <c r="F4" s="408">
        <v>123197</v>
      </c>
      <c r="G4" s="408">
        <v>46097</v>
      </c>
      <c r="H4" s="408"/>
      <c r="I4" s="408">
        <v>26045</v>
      </c>
      <c r="J4" s="432">
        <v>24254</v>
      </c>
      <c r="K4" s="408">
        <v>131635</v>
      </c>
      <c r="L4" s="408">
        <v>6897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337904</v>
      </c>
      <c r="D13" s="681">
        <f t="shared" ref="D13:L13" si="0">SUM(D4:D12)</f>
        <v>64511</v>
      </c>
      <c r="E13" s="681">
        <f t="shared" si="0"/>
        <v>633</v>
      </c>
      <c r="F13" s="681">
        <f t="shared" si="0"/>
        <v>123197</v>
      </c>
      <c r="G13" s="681">
        <f t="shared" si="0"/>
        <v>46097</v>
      </c>
      <c r="H13" s="681">
        <f t="shared" si="0"/>
        <v>0</v>
      </c>
      <c r="I13" s="681">
        <f t="shared" si="0"/>
        <v>26045</v>
      </c>
      <c r="J13" s="681">
        <f t="shared" si="0"/>
        <v>24254</v>
      </c>
      <c r="K13" s="681">
        <f t="shared" si="0"/>
        <v>131635</v>
      </c>
      <c r="L13" s="681">
        <f t="shared" si="0"/>
        <v>6897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34000</v>
      </c>
      <c r="N16" s="711"/>
    </row>
    <row r="17" spans="1:14" s="696" customFormat="1" ht="12.75" customHeight="1" x14ac:dyDescent="0.2">
      <c r="A17" s="710" t="s">
        <v>1692</v>
      </c>
      <c r="B17" s="538">
        <v>230</v>
      </c>
      <c r="C17" s="503"/>
      <c r="D17" s="503"/>
      <c r="E17" s="503"/>
      <c r="F17" s="503"/>
      <c r="G17" s="503"/>
      <c r="H17" s="503"/>
      <c r="I17" s="503"/>
      <c r="J17" s="503"/>
      <c r="K17" s="503"/>
      <c r="L17" s="503"/>
      <c r="M17" s="432">
        <v>913221</v>
      </c>
      <c r="N17" s="711"/>
    </row>
    <row r="18" spans="1:14" s="696" customFormat="1" ht="12.75" customHeight="1" x14ac:dyDescent="0.2">
      <c r="A18" s="710" t="s">
        <v>1693</v>
      </c>
      <c r="B18" s="538">
        <v>240</v>
      </c>
      <c r="C18" s="503"/>
      <c r="D18" s="503"/>
      <c r="E18" s="503"/>
      <c r="F18" s="503"/>
      <c r="G18" s="503"/>
      <c r="H18" s="503"/>
      <c r="I18" s="503"/>
      <c r="J18" s="503"/>
      <c r="K18" s="503"/>
      <c r="L18" s="503"/>
      <c r="M18" s="432">
        <v>1228737</v>
      </c>
      <c r="N18" s="711"/>
    </row>
    <row r="19" spans="1:14" s="696" customFormat="1" ht="12.75" customHeight="1" x14ac:dyDescent="0.2">
      <c r="A19" s="710" t="s">
        <v>1694</v>
      </c>
      <c r="B19" s="538">
        <v>250</v>
      </c>
      <c r="C19" s="503"/>
      <c r="D19" s="503"/>
      <c r="E19" s="503"/>
      <c r="F19" s="503"/>
      <c r="G19" s="503"/>
      <c r="H19" s="503"/>
      <c r="I19" s="503"/>
      <c r="J19" s="503"/>
      <c r="K19" s="503"/>
      <c r="L19" s="503"/>
      <c r="M19" s="432">
        <v>1066184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633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259367</v>
      </c>
    </row>
    <row r="23" spans="1:14" ht="13.5" customHeight="1" thickBot="1" x14ac:dyDescent="0.25">
      <c r="A23" s="460" t="s">
        <v>729</v>
      </c>
      <c r="B23" s="716"/>
      <c r="C23" s="429"/>
      <c r="D23" s="429"/>
      <c r="E23" s="429"/>
      <c r="F23" s="429"/>
      <c r="G23" s="429"/>
      <c r="H23" s="429"/>
      <c r="I23" s="429"/>
      <c r="J23" s="429"/>
      <c r="K23" s="429"/>
      <c r="L23" s="429"/>
      <c r="M23" s="685">
        <f>SUM(M15:M22)</f>
        <v>3242142</v>
      </c>
      <c r="N23" s="685">
        <f>SUM(N21:N22)</f>
        <v>260000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6897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6897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260000</v>
      </c>
    </row>
    <row r="37" spans="1:14" ht="13.5" thickBot="1" x14ac:dyDescent="0.25">
      <c r="A37" s="460" t="s">
        <v>739</v>
      </c>
      <c r="B37" s="716"/>
      <c r="C37" s="503"/>
      <c r="D37" s="503"/>
      <c r="E37" s="503"/>
      <c r="F37" s="503"/>
      <c r="G37" s="503"/>
      <c r="H37" s="503"/>
      <c r="I37" s="503"/>
      <c r="J37" s="503"/>
      <c r="K37" s="503"/>
      <c r="L37" s="510"/>
      <c r="M37" s="429"/>
      <c r="N37" s="685">
        <f>SUM(N36:N36)</f>
        <v>260000</v>
      </c>
    </row>
    <row r="38" spans="1:14" customFormat="1" ht="13.5" customHeight="1" thickTop="1" x14ac:dyDescent="0.2">
      <c r="A38" s="620" t="s">
        <v>485</v>
      </c>
      <c r="B38" s="538">
        <v>714</v>
      </c>
      <c r="C38" s="719">
        <v>21899</v>
      </c>
      <c r="D38" s="719"/>
      <c r="E38" s="719"/>
      <c r="F38" s="719"/>
      <c r="G38" s="719">
        <v>46097</v>
      </c>
      <c r="H38" s="719"/>
      <c r="I38" s="719"/>
      <c r="J38" s="718"/>
      <c r="K38" s="719"/>
      <c r="L38" s="1090"/>
      <c r="M38" s="686"/>
      <c r="N38" s="686"/>
    </row>
    <row r="39" spans="1:14" customFormat="1" ht="13.5" customHeight="1" x14ac:dyDescent="0.2">
      <c r="A39" s="620" t="s">
        <v>398</v>
      </c>
      <c r="B39" s="538">
        <v>730</v>
      </c>
      <c r="C39" s="719">
        <v>316005</v>
      </c>
      <c r="D39" s="719">
        <v>64511</v>
      </c>
      <c r="E39" s="719">
        <v>633</v>
      </c>
      <c r="F39" s="719">
        <v>123197</v>
      </c>
      <c r="G39" s="719"/>
      <c r="H39" s="719"/>
      <c r="I39" s="719">
        <v>26045</v>
      </c>
      <c r="J39" s="718">
        <v>24254</v>
      </c>
      <c r="K39" s="719">
        <v>131635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3242142</v>
      </c>
      <c r="N40" s="686"/>
    </row>
    <row r="41" spans="1:14" ht="13.5" customHeight="1" thickBot="1" x14ac:dyDescent="0.25">
      <c r="A41" s="460" t="s">
        <v>741</v>
      </c>
      <c r="B41" s="451"/>
      <c r="C41" s="481">
        <f>(SUM(C34,C37,C38,C39))</f>
        <v>337904</v>
      </c>
      <c r="D41" s="481">
        <f t="shared" ref="D41:L41" si="2">SUM(D34,D37,D38:D39)</f>
        <v>64511</v>
      </c>
      <c r="E41" s="481">
        <f t="shared" si="2"/>
        <v>633</v>
      </c>
      <c r="F41" s="481">
        <f t="shared" si="2"/>
        <v>123197</v>
      </c>
      <c r="G41" s="481">
        <f t="shared" si="2"/>
        <v>46097</v>
      </c>
      <c r="H41" s="481">
        <f t="shared" si="2"/>
        <v>0</v>
      </c>
      <c r="I41" s="481">
        <f t="shared" si="2"/>
        <v>26045</v>
      </c>
      <c r="J41" s="481">
        <f t="shared" si="2"/>
        <v>24254</v>
      </c>
      <c r="K41" s="481">
        <f t="shared" si="2"/>
        <v>131635</v>
      </c>
      <c r="L41" s="481">
        <f t="shared" si="2"/>
        <v>6897</v>
      </c>
      <c r="M41" s="481">
        <f>SUM(M40)</f>
        <v>3242142</v>
      </c>
      <c r="N41" s="481">
        <f>SUM(N37)</f>
        <v>260000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C1"/>
      <selection pane="bottomLeft" activeCell="C19" sqref="C19:K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1082328</v>
      </c>
      <c r="D4" s="687">
        <f>'Revenues 9-14'!D109</f>
        <v>132148</v>
      </c>
      <c r="E4" s="687">
        <f>'Revenues 9-14'!E109</f>
        <v>110913</v>
      </c>
      <c r="F4" s="687">
        <f>'Revenues 9-14'!F109</f>
        <v>46927</v>
      </c>
      <c r="G4" s="687">
        <f>'Revenues 9-14'!G109</f>
        <v>32623</v>
      </c>
      <c r="H4" s="687">
        <f>'Revenues 9-14'!H109</f>
        <v>0</v>
      </c>
      <c r="I4" s="687">
        <f>'Revenues 9-14'!I109</f>
        <v>9926</v>
      </c>
      <c r="J4" s="687">
        <f>'Revenues 9-14'!J109</f>
        <v>54387</v>
      </c>
      <c r="K4" s="687">
        <f>'Revenues 9-14'!K109</f>
        <v>15096</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230937</v>
      </c>
      <c r="D6" s="688">
        <f>'Revenues 9-14'!D173</f>
        <v>0</v>
      </c>
      <c r="E6" s="688">
        <f>'Revenues 9-14'!E173</f>
        <v>0</v>
      </c>
      <c r="F6" s="688">
        <f>'Revenues 9-14'!F173</f>
        <v>101984</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70510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1383775</v>
      </c>
      <c r="D8" s="481">
        <f t="shared" ref="D8:K8" si="0">SUM(D4:D7)</f>
        <v>132148</v>
      </c>
      <c r="E8" s="481">
        <f t="shared" si="0"/>
        <v>110913</v>
      </c>
      <c r="F8" s="481">
        <f t="shared" si="0"/>
        <v>148911</v>
      </c>
      <c r="G8" s="481">
        <f t="shared" si="0"/>
        <v>32623</v>
      </c>
      <c r="H8" s="481">
        <f t="shared" si="0"/>
        <v>0</v>
      </c>
      <c r="I8" s="481">
        <f t="shared" si="0"/>
        <v>9926</v>
      </c>
      <c r="J8" s="481">
        <f t="shared" si="0"/>
        <v>54387</v>
      </c>
      <c r="K8" s="481">
        <f t="shared" si="0"/>
        <v>15096</v>
      </c>
      <c r="L8" s="38"/>
    </row>
    <row r="9" spans="1:13" ht="15" thickTop="1" x14ac:dyDescent="0.2">
      <c r="A9" s="1009" t="s">
        <v>343</v>
      </c>
      <c r="B9" s="452">
        <v>3998</v>
      </c>
      <c r="C9" s="414">
        <v>524612</v>
      </c>
      <c r="D9" s="485"/>
      <c r="E9" s="414"/>
      <c r="F9" s="414"/>
      <c r="G9" s="692"/>
      <c r="H9" s="414"/>
      <c r="I9" s="490" t="s">
        <v>1365</v>
      </c>
      <c r="J9" s="431"/>
      <c r="K9" s="414"/>
      <c r="L9" s="38"/>
    </row>
    <row r="10" spans="1:13" s="47" customFormat="1" ht="13.5" thickBot="1" x14ac:dyDescent="0.25">
      <c r="A10" s="460" t="s">
        <v>1369</v>
      </c>
      <c r="B10" s="453"/>
      <c r="C10" s="481">
        <f>SUM(C8:C9)</f>
        <v>1908387</v>
      </c>
      <c r="D10" s="481">
        <f t="shared" ref="D10:K10" si="1">SUM(D8:D9)</f>
        <v>132148</v>
      </c>
      <c r="E10" s="481">
        <f t="shared" si="1"/>
        <v>110913</v>
      </c>
      <c r="F10" s="481">
        <f t="shared" si="1"/>
        <v>148911</v>
      </c>
      <c r="G10" s="481">
        <f t="shared" si="1"/>
        <v>32623</v>
      </c>
      <c r="H10" s="481">
        <f t="shared" si="1"/>
        <v>0</v>
      </c>
      <c r="I10" s="481">
        <f t="shared" si="1"/>
        <v>9926</v>
      </c>
      <c r="J10" s="481">
        <f t="shared" si="1"/>
        <v>54387</v>
      </c>
      <c r="K10" s="481">
        <f t="shared" si="1"/>
        <v>15096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714117</v>
      </c>
      <c r="D12" s="494" t="s">
        <v>1365</v>
      </c>
      <c r="E12" s="429" t="s">
        <v>1365</v>
      </c>
      <c r="F12" s="429" t="s">
        <v>1365</v>
      </c>
      <c r="G12" s="687">
        <f>'Expenditures 15-22'!K223</f>
        <v>8539</v>
      </c>
      <c r="H12" s="427"/>
      <c r="I12" s="429" t="s">
        <v>1365</v>
      </c>
      <c r="J12" s="429" t="s">
        <v>1365</v>
      </c>
      <c r="K12" s="427" t="s">
        <v>1365</v>
      </c>
      <c r="L12" s="38"/>
    </row>
    <row r="13" spans="1:13" x14ac:dyDescent="0.2">
      <c r="A13" s="726" t="s">
        <v>525</v>
      </c>
      <c r="B13" s="292">
        <v>2000</v>
      </c>
      <c r="C13" s="688">
        <f>'Expenditures 15-22'!K74</f>
        <v>209747</v>
      </c>
      <c r="D13" s="688">
        <f>'Expenditures 15-22'!K129</f>
        <v>115599</v>
      </c>
      <c r="E13" s="478" t="s">
        <v>1365</v>
      </c>
      <c r="F13" s="688">
        <f>'Expenditures 15-22'!K178</f>
        <v>190969</v>
      </c>
      <c r="G13" s="688">
        <f>'Expenditures 15-22'!K273</f>
        <v>13399</v>
      </c>
      <c r="H13" s="688">
        <f>'Expenditures 15-22'!K296</f>
        <v>0</v>
      </c>
      <c r="I13" s="429" t="s">
        <v>1365</v>
      </c>
      <c r="J13" s="741">
        <f>'Expenditures 15-22'!K323</f>
        <v>44039</v>
      </c>
      <c r="K13" s="693">
        <f>'Expenditures 15-22'!K341</f>
        <v>5667</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424088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110730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1347952</v>
      </c>
      <c r="D17" s="481">
        <f t="shared" si="2"/>
        <v>115599</v>
      </c>
      <c r="E17" s="481">
        <f t="shared" si="2"/>
        <v>110730</v>
      </c>
      <c r="F17" s="481">
        <f t="shared" si="2"/>
        <v>190969</v>
      </c>
      <c r="G17" s="481">
        <f t="shared" si="2"/>
        <v>21938</v>
      </c>
      <c r="H17" s="481">
        <f t="shared" si="2"/>
        <v>0</v>
      </c>
      <c r="I17" s="429"/>
      <c r="J17" s="481">
        <f>SUM(J12:J16)</f>
        <v>44039</v>
      </c>
      <c r="K17" s="481">
        <f>SUM(K12:K16)</f>
        <v>5667</v>
      </c>
      <c r="L17" s="38"/>
    </row>
    <row r="18" spans="1:12" ht="15" customHeight="1" thickTop="1" x14ac:dyDescent="0.2">
      <c r="A18" s="1010" t="s">
        <v>1298</v>
      </c>
      <c r="B18" s="257">
        <v>4180</v>
      </c>
      <c r="C18" s="687">
        <f t="shared" ref="C18:H18" si="3">C9</f>
        <v>524612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1872564</v>
      </c>
      <c r="D19" s="481">
        <f t="shared" si="4"/>
        <v>115599</v>
      </c>
      <c r="E19" s="481">
        <f t="shared" si="4"/>
        <v>110730</v>
      </c>
      <c r="F19" s="481">
        <f t="shared" si="4"/>
        <v>190969</v>
      </c>
      <c r="G19" s="481">
        <f t="shared" si="4"/>
        <v>21938</v>
      </c>
      <c r="H19" s="481">
        <f t="shared" si="4"/>
        <v>0</v>
      </c>
      <c r="I19" s="429"/>
      <c r="J19" s="481">
        <f>SUM(J17:J18)</f>
        <v>44039</v>
      </c>
      <c r="K19" s="481">
        <f>SUM(K17:K18)</f>
        <v>5667</v>
      </c>
      <c r="L19" s="38"/>
    </row>
    <row r="20" spans="1:12" ht="27" thickTop="1" thickBot="1" x14ac:dyDescent="0.25">
      <c r="A20" s="454" t="s">
        <v>1299</v>
      </c>
      <c r="B20" s="455"/>
      <c r="C20" s="1008">
        <f>C8-C17</f>
        <v>35823</v>
      </c>
      <c r="D20" s="1008">
        <f t="shared" ref="D20:K20" si="5">D8-D17</f>
        <v>16549</v>
      </c>
      <c r="E20" s="1008">
        <f t="shared" si="5"/>
        <v>183</v>
      </c>
      <c r="F20" s="1008">
        <f t="shared" si="5"/>
        <v>-42058</v>
      </c>
      <c r="G20" s="1008">
        <f t="shared" si="5"/>
        <v>10685</v>
      </c>
      <c r="H20" s="1008">
        <f t="shared" si="5"/>
        <v>0</v>
      </c>
      <c r="I20" s="1008">
        <f t="shared" si="5"/>
        <v>9926</v>
      </c>
      <c r="J20" s="1008">
        <f t="shared" si="5"/>
        <v>10348</v>
      </c>
      <c r="K20" s="1008">
        <f t="shared" si="5"/>
        <v>9429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35823</v>
      </c>
      <c r="D78" s="439">
        <f t="shared" si="9"/>
        <v>16549</v>
      </c>
      <c r="E78" s="439">
        <f t="shared" si="9"/>
        <v>183</v>
      </c>
      <c r="F78" s="439">
        <f t="shared" si="9"/>
        <v>-42058</v>
      </c>
      <c r="G78" s="439">
        <f t="shared" si="9"/>
        <v>10685</v>
      </c>
      <c r="H78" s="439">
        <f t="shared" si="9"/>
        <v>0</v>
      </c>
      <c r="I78" s="439">
        <f t="shared" si="9"/>
        <v>9926</v>
      </c>
      <c r="J78" s="439">
        <f t="shared" si="9"/>
        <v>10348</v>
      </c>
      <c r="K78" s="439">
        <f t="shared" si="9"/>
        <v>9429</v>
      </c>
      <c r="L78" s="501"/>
    </row>
    <row r="79" spans="1:12" ht="13.5" thickTop="1" x14ac:dyDescent="0.2">
      <c r="A79" s="812" t="s">
        <v>1954</v>
      </c>
      <c r="B79" s="456"/>
      <c r="C79" s="431">
        <v>302081</v>
      </c>
      <c r="D79" s="695">
        <v>47962</v>
      </c>
      <c r="E79" s="695">
        <v>450</v>
      </c>
      <c r="F79" s="695">
        <v>165255</v>
      </c>
      <c r="G79" s="695">
        <v>35412</v>
      </c>
      <c r="H79" s="695"/>
      <c r="I79" s="695">
        <v>16119</v>
      </c>
      <c r="J79" s="695">
        <v>13906</v>
      </c>
      <c r="K79" s="695">
        <v>122206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337904</v>
      </c>
      <c r="D81" s="481">
        <f>SUM(D78:D80)</f>
        <v>64511</v>
      </c>
      <c r="E81" s="481">
        <f t="shared" ref="E81:K81" si="10">SUM(E78:E80)</f>
        <v>633</v>
      </c>
      <c r="F81" s="481">
        <f t="shared" si="10"/>
        <v>123197</v>
      </c>
      <c r="G81" s="481">
        <f t="shared" si="10"/>
        <v>46097</v>
      </c>
      <c r="H81" s="481">
        <f t="shared" si="10"/>
        <v>0</v>
      </c>
      <c r="I81" s="481">
        <f t="shared" si="10"/>
        <v>26045</v>
      </c>
      <c r="J81" s="481">
        <f t="shared" si="10"/>
        <v>24254</v>
      </c>
      <c r="K81" s="481">
        <f t="shared" si="10"/>
        <v>131635</v>
      </c>
      <c r="L81" s="38"/>
    </row>
    <row r="82" spans="1:12" ht="0.75" customHeight="1" thickTop="1" thickBot="1" x14ac:dyDescent="0.25">
      <c r="A82" s="624" t="s">
        <v>399</v>
      </c>
      <c r="B82" s="622"/>
      <c r="C82" s="1126">
        <f>(C81-C79)</f>
        <v>35823</v>
      </c>
      <c r="D82" s="1126">
        <f t="shared" ref="D82:K82" si="11">(D81-D79)</f>
        <v>16549</v>
      </c>
      <c r="E82" s="1126">
        <f t="shared" si="11"/>
        <v>183</v>
      </c>
      <c r="F82" s="1126">
        <f t="shared" si="11"/>
        <v>-42058</v>
      </c>
      <c r="G82" s="1126">
        <f t="shared" si="11"/>
        <v>10685</v>
      </c>
      <c r="H82" s="1126">
        <f t="shared" si="11"/>
        <v>0</v>
      </c>
      <c r="I82" s="1126">
        <f t="shared" si="11"/>
        <v>9926</v>
      </c>
      <c r="J82" s="1126">
        <f t="shared" si="11"/>
        <v>10348</v>
      </c>
      <c r="K82" s="1126">
        <f t="shared" si="11"/>
        <v>9429</v>
      </c>
    </row>
    <row r="83" spans="1:12" ht="14.25" hidden="1" thickTop="1" thickBot="1" x14ac:dyDescent="0.25">
      <c r="A83" s="721" t="s">
        <v>400</v>
      </c>
      <c r="B83" s="623"/>
      <c r="C83" s="1127">
        <f>C82/C81</f>
        <v>0.10601531796013068</v>
      </c>
      <c r="D83" s="1127">
        <f t="shared" ref="D83:K83" si="12">D82/D81</f>
        <v>0.25652989412658306</v>
      </c>
      <c r="E83" s="1127">
        <f t="shared" si="12"/>
        <v>0.2890995260663507</v>
      </c>
      <c r="F83" s="1127">
        <f t="shared" si="12"/>
        <v>-0.34138818315381059</v>
      </c>
      <c r="G83" s="1127">
        <f t="shared" si="12"/>
        <v>0.23179382606243357</v>
      </c>
      <c r="H83" s="1127" t="e">
        <f t="shared" si="12"/>
        <v>#DIV/0!</v>
      </c>
      <c r="I83" s="1127">
        <f t="shared" si="12"/>
        <v>0.38110961796889997</v>
      </c>
      <c r="J83" s="1127">
        <f t="shared" si="12"/>
        <v>0.42665127401665703</v>
      </c>
      <c r="K83" s="1127">
        <f t="shared" si="12"/>
        <v>7.1629885668705137E-2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C19" sqref="C19:K19"/>
      <selection pane="bottomLeft" activeCell="C19" sqref="C19:K1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998126</v>
      </c>
      <c r="D5" s="414">
        <v>116971</v>
      </c>
      <c r="E5" s="408">
        <v>110736</v>
      </c>
      <c r="F5" s="798">
        <v>46750</v>
      </c>
      <c r="G5" s="408">
        <v>14523</v>
      </c>
      <c r="H5" s="408"/>
      <c r="I5" s="408">
        <v>9749</v>
      </c>
      <c r="J5" s="432">
        <v>54210</v>
      </c>
      <c r="K5" s="408">
        <v>14920</v>
      </c>
    </row>
    <row r="6" spans="1:12" ht="14.25" x14ac:dyDescent="0.2">
      <c r="A6" s="903" t="s">
        <v>474</v>
      </c>
      <c r="B6" s="39">
        <v>1130</v>
      </c>
      <c r="C6" s="408">
        <v>9749</v>
      </c>
      <c r="D6" s="408"/>
      <c r="E6" s="477"/>
      <c r="F6" s="477"/>
      <c r="G6" s="429"/>
      <c r="H6" s="429"/>
      <c r="I6" s="429"/>
      <c r="J6" s="429"/>
      <c r="K6" s="429"/>
    </row>
    <row r="7" spans="1:12" x14ac:dyDescent="0.2">
      <c r="A7" s="903" t="s">
        <v>116</v>
      </c>
      <c r="B7" s="258">
        <v>1140</v>
      </c>
      <c r="C7" s="408">
        <v>3880</v>
      </c>
      <c r="D7" s="408"/>
      <c r="E7" s="429"/>
      <c r="F7" s="432"/>
      <c r="G7" s="432"/>
      <c r="H7" s="432"/>
      <c r="I7" s="429"/>
      <c r="J7" s="429"/>
      <c r="K7" s="429"/>
    </row>
    <row r="8" spans="1:12" x14ac:dyDescent="0.2">
      <c r="A8" s="903" t="s">
        <v>475</v>
      </c>
      <c r="B8" s="39">
        <v>1150</v>
      </c>
      <c r="C8" s="477"/>
      <c r="D8" s="477"/>
      <c r="E8" s="503"/>
      <c r="F8" s="503"/>
      <c r="G8" s="414">
        <v>14523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1011755</v>
      </c>
      <c r="D12" s="480">
        <f t="shared" si="0"/>
        <v>116971</v>
      </c>
      <c r="E12" s="480">
        <f t="shared" si="0"/>
        <v>110736</v>
      </c>
      <c r="F12" s="480">
        <f t="shared" si="0"/>
        <v>46750</v>
      </c>
      <c r="G12" s="480">
        <f t="shared" si="0"/>
        <v>29046</v>
      </c>
      <c r="H12" s="480">
        <f t="shared" si="0"/>
        <v>0</v>
      </c>
      <c r="I12" s="480">
        <f t="shared" si="0"/>
        <v>9749</v>
      </c>
      <c r="J12" s="480">
        <f t="shared" si="0"/>
        <v>54210</v>
      </c>
      <c r="K12" s="481">
        <f t="shared" si="0"/>
        <v>14920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43688</v>
      </c>
      <c r="D16" s="408"/>
      <c r="E16" s="408"/>
      <c r="F16" s="408"/>
      <c r="G16" s="408">
        <v>3400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43688</v>
      </c>
      <c r="D18" s="483">
        <f t="shared" ref="D18:K18" si="1">SUM(D14:D17)</f>
        <v>0</v>
      </c>
      <c r="E18" s="483">
        <f t="shared" si="1"/>
        <v>0</v>
      </c>
      <c r="F18" s="483">
        <f t="shared" si="1"/>
        <v>0</v>
      </c>
      <c r="G18" s="483">
        <f t="shared" si="1"/>
        <v>3400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177</v>
      </c>
      <c r="D65" s="408">
        <v>177</v>
      </c>
      <c r="E65" s="408">
        <v>177</v>
      </c>
      <c r="F65" s="432">
        <v>177</v>
      </c>
      <c r="G65" s="408">
        <v>177</v>
      </c>
      <c r="H65" s="408"/>
      <c r="I65" s="408">
        <v>177</v>
      </c>
      <c r="J65" s="432">
        <v>177</v>
      </c>
      <c r="K65" s="408">
        <v>176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177</v>
      </c>
      <c r="D67" s="481">
        <f t="shared" ref="D67:K67" si="2">SUM(D65:D66)</f>
        <v>177</v>
      </c>
      <c r="E67" s="481">
        <f t="shared" si="2"/>
        <v>177</v>
      </c>
      <c r="F67" s="481">
        <f t="shared" si="2"/>
        <v>177</v>
      </c>
      <c r="G67" s="481">
        <f t="shared" si="2"/>
        <v>177</v>
      </c>
      <c r="H67" s="481">
        <f t="shared" si="2"/>
        <v>0</v>
      </c>
      <c r="I67" s="481">
        <f t="shared" si="2"/>
        <v>177</v>
      </c>
      <c r="J67" s="481">
        <f t="shared" si="2"/>
        <v>177</v>
      </c>
      <c r="K67" s="481">
        <f t="shared" si="2"/>
        <v>176</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14180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416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14596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1696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1696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4790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4790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15000</v>
      </c>
      <c r="E95" s="427"/>
      <c r="F95" s="427"/>
      <c r="G95" s="427"/>
      <c r="H95" s="427"/>
      <c r="I95" s="427"/>
      <c r="J95" s="427"/>
      <c r="K95" s="427"/>
    </row>
    <row r="96" spans="1:11" ht="12.75" customHeight="1" x14ac:dyDescent="0.2">
      <c r="A96" s="903" t="s">
        <v>450</v>
      </c>
      <c r="B96" s="39">
        <v>1920</v>
      </c>
      <c r="C96" s="479">
        <v>40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641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4945</v>
      </c>
      <c r="D107" s="408"/>
      <c r="E107" s="408"/>
      <c r="F107" s="408"/>
      <c r="G107" s="408"/>
      <c r="H107" s="408"/>
      <c r="I107" s="408"/>
      <c r="J107" s="432"/>
      <c r="K107" s="408"/>
    </row>
    <row r="108" spans="1:12" ht="12.75" customHeight="1" thickBot="1" x14ac:dyDescent="0.25">
      <c r="A108" s="460" t="s">
        <v>566</v>
      </c>
      <c r="B108" s="730"/>
      <c r="C108" s="480">
        <f>SUM(C95:C107)</f>
        <v>5626</v>
      </c>
      <c r="D108" s="480">
        <f t="shared" ref="D108:K108" si="3">SUM(D95:D107)</f>
        <v>15000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1082328</v>
      </c>
      <c r="D109" s="489">
        <f t="shared" si="4"/>
        <v>132148</v>
      </c>
      <c r="E109" s="489">
        <f t="shared" si="4"/>
        <v>110913</v>
      </c>
      <c r="F109" s="489">
        <f t="shared" si="4"/>
        <v>46927</v>
      </c>
      <c r="G109" s="489">
        <f t="shared" si="4"/>
        <v>32623</v>
      </c>
      <c r="H109" s="489">
        <f t="shared" si="4"/>
        <v>0</v>
      </c>
      <c r="I109" s="489">
        <f t="shared" si="4"/>
        <v>9926</v>
      </c>
      <c r="J109" s="489">
        <f t="shared" si="4"/>
        <v>54387</v>
      </c>
      <c r="K109" s="439">
        <f t="shared" si="4"/>
        <v>15096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217268</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217268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12231</v>
      </c>
      <c r="D125" s="488"/>
      <c r="E125" s="429"/>
      <c r="F125" s="408"/>
      <c r="G125" s="429"/>
      <c r="H125" s="429"/>
      <c r="I125" s="429"/>
      <c r="J125" s="429"/>
      <c r="K125" s="429"/>
    </row>
    <row r="126" spans="1:11" ht="12.75" customHeight="1" x14ac:dyDescent="0.2">
      <c r="A126" s="903" t="s">
        <v>1013</v>
      </c>
      <c r="B126" s="260">
        <v>3110</v>
      </c>
      <c r="C126" s="479">
        <v>1350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13581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88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101984</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101984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13669</v>
      </c>
      <c r="D172" s="914">
        <f t="shared" si="6"/>
        <v>0</v>
      </c>
      <c r="E172" s="914">
        <f t="shared" si="6"/>
        <v>0</v>
      </c>
      <c r="F172" s="914">
        <f t="shared" si="6"/>
        <v>101984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230937</v>
      </c>
      <c r="D173" s="489">
        <f>SUM(D121,D172)</f>
        <v>0</v>
      </c>
      <c r="E173" s="489">
        <f>SUM(E121,E172)</f>
        <v>0</v>
      </c>
      <c r="F173" s="489">
        <f t="shared" ref="F173:K173" si="7">SUM(F121,F172)</f>
        <v>101984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11361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3092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14453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30535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30535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2875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22647</v>
      </c>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70510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70510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1383775</v>
      </c>
      <c r="D275" s="489">
        <f t="shared" si="12"/>
        <v>132148</v>
      </c>
      <c r="E275" s="489">
        <f t="shared" si="12"/>
        <v>110913</v>
      </c>
      <c r="F275" s="489">
        <f t="shared" si="12"/>
        <v>148911</v>
      </c>
      <c r="G275" s="489">
        <f t="shared" si="12"/>
        <v>32623</v>
      </c>
      <c r="H275" s="489">
        <f t="shared" si="12"/>
        <v>0</v>
      </c>
      <c r="I275" s="489">
        <f t="shared" si="12"/>
        <v>9926</v>
      </c>
      <c r="J275" s="489">
        <f t="shared" si="12"/>
        <v>54387</v>
      </c>
      <c r="K275" s="439">
        <f t="shared" si="12"/>
        <v>15096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8" activePane="bottomLeft" state="frozen"/>
      <selection activeCell="C19" sqref="C19:K19"/>
      <selection pane="bottomLeft" activeCell="C19" sqref="C19:K1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502849</v>
      </c>
      <c r="D5" s="408">
        <v>124336</v>
      </c>
      <c r="E5" s="408">
        <v>5409</v>
      </c>
      <c r="F5" s="408">
        <v>27273</v>
      </c>
      <c r="G5" s="408">
        <v>2745</v>
      </c>
      <c r="H5" s="408"/>
      <c r="I5" s="432"/>
      <c r="J5" s="432"/>
      <c r="K5" s="410">
        <f>SUM(C5:J5)</f>
        <v>662612</v>
      </c>
      <c r="L5" s="408">
        <v>664255</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c r="D8" s="408"/>
      <c r="E8" s="408"/>
      <c r="F8" s="408"/>
      <c r="G8" s="408"/>
      <c r="H8" s="408"/>
      <c r="I8" s="432"/>
      <c r="J8" s="432"/>
      <c r="K8" s="410">
        <f t="shared" si="0"/>
        <v>0</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12086</v>
      </c>
      <c r="D10" s="408">
        <v>7733</v>
      </c>
      <c r="E10" s="408">
        <v>2288</v>
      </c>
      <c r="F10" s="408"/>
      <c r="G10" s="408">
        <v>6500</v>
      </c>
      <c r="H10" s="408"/>
      <c r="I10" s="432"/>
      <c r="J10" s="432"/>
      <c r="K10" s="410">
        <f t="shared" si="0"/>
        <v>28607</v>
      </c>
      <c r="L10" s="408">
        <v>10901</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c r="F13" s="408"/>
      <c r="G13" s="408"/>
      <c r="H13" s="408"/>
      <c r="I13" s="432"/>
      <c r="J13" s="432"/>
      <c r="K13" s="410">
        <f t="shared" si="0"/>
        <v>0</v>
      </c>
      <c r="L13" s="408"/>
    </row>
    <row r="14" spans="1:14" x14ac:dyDescent="0.2">
      <c r="A14" s="1754" t="s">
        <v>1117</v>
      </c>
      <c r="B14" s="265">
        <v>1500</v>
      </c>
      <c r="C14" s="408">
        <v>9416</v>
      </c>
      <c r="D14" s="408">
        <v>648</v>
      </c>
      <c r="E14" s="408">
        <v>3309</v>
      </c>
      <c r="F14" s="408">
        <v>1106</v>
      </c>
      <c r="G14" s="408">
        <v>500</v>
      </c>
      <c r="H14" s="408">
        <v>7919</v>
      </c>
      <c r="I14" s="432"/>
      <c r="J14" s="432"/>
      <c r="K14" s="410">
        <f t="shared" si="0"/>
        <v>22898</v>
      </c>
      <c r="L14" s="408">
        <v>20171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524351</v>
      </c>
      <c r="D33" s="411">
        <f t="shared" ref="D33:L33" si="1">SUM(D5:D32)</f>
        <v>132717</v>
      </c>
      <c r="E33" s="411">
        <f t="shared" si="1"/>
        <v>11006</v>
      </c>
      <c r="F33" s="411">
        <f t="shared" si="1"/>
        <v>28379</v>
      </c>
      <c r="G33" s="411">
        <f t="shared" si="1"/>
        <v>9745</v>
      </c>
      <c r="H33" s="411">
        <f t="shared" si="1"/>
        <v>7919</v>
      </c>
      <c r="I33" s="411">
        <f t="shared" si="1"/>
        <v>0</v>
      </c>
      <c r="J33" s="411">
        <f t="shared" si="1"/>
        <v>0</v>
      </c>
      <c r="K33" s="411">
        <f t="shared" si="1"/>
        <v>714117</v>
      </c>
      <c r="L33" s="411">
        <f t="shared" si="1"/>
        <v>695327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c r="D37" s="408"/>
      <c r="E37" s="408"/>
      <c r="F37" s="408"/>
      <c r="G37" s="408"/>
      <c r="H37" s="408"/>
      <c r="I37" s="432"/>
      <c r="J37" s="432"/>
      <c r="K37" s="410">
        <f t="shared" si="2"/>
        <v>0</v>
      </c>
      <c r="L37" s="408">
        <v>2500</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2500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2392</v>
      </c>
      <c r="F44" s="414"/>
      <c r="G44" s="414"/>
      <c r="H44" s="414"/>
      <c r="I44" s="432"/>
      <c r="J44" s="432"/>
      <c r="K44" s="416">
        <f>SUM(C44:J44)</f>
        <v>2392</v>
      </c>
      <c r="L44" s="414">
        <v>5150</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2392</v>
      </c>
      <c r="F47" s="411">
        <f t="shared" si="4"/>
        <v>0</v>
      </c>
      <c r="G47" s="411">
        <f t="shared" si="4"/>
        <v>0</v>
      </c>
      <c r="H47" s="411">
        <f t="shared" si="4"/>
        <v>0</v>
      </c>
      <c r="I47" s="411">
        <f t="shared" si="4"/>
        <v>0</v>
      </c>
      <c r="J47" s="411">
        <f t="shared" si="4"/>
        <v>0</v>
      </c>
      <c r="K47" s="411">
        <f t="shared" si="4"/>
        <v>2392</v>
      </c>
      <c r="L47" s="411">
        <f>SUM(L44:L46)</f>
        <v>5150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18508</v>
      </c>
      <c r="D49" s="414">
        <v>17411</v>
      </c>
      <c r="E49" s="414">
        <v>7165</v>
      </c>
      <c r="F49" s="414">
        <v>1273</v>
      </c>
      <c r="G49" s="414"/>
      <c r="H49" s="414">
        <v>2338</v>
      </c>
      <c r="I49" s="432"/>
      <c r="J49" s="432"/>
      <c r="K49" s="416">
        <f>SUM(C49:J49)</f>
        <v>46695</v>
      </c>
      <c r="L49" s="414">
        <v>41850</v>
      </c>
    </row>
    <row r="50" spans="1:14" x14ac:dyDescent="0.2">
      <c r="A50" s="1754" t="s">
        <v>959</v>
      </c>
      <c r="B50" s="265">
        <v>2320</v>
      </c>
      <c r="C50" s="408">
        <v>61127</v>
      </c>
      <c r="D50" s="408">
        <v>11461</v>
      </c>
      <c r="E50" s="408">
        <v>2781</v>
      </c>
      <c r="F50" s="408"/>
      <c r="G50" s="408"/>
      <c r="H50" s="408"/>
      <c r="I50" s="432"/>
      <c r="J50" s="432"/>
      <c r="K50" s="416">
        <f>SUM(C50:J50)</f>
        <v>75369</v>
      </c>
      <c r="L50" s="408">
        <v>75011</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79635</v>
      </c>
      <c r="D53" s="411">
        <f t="shared" ref="D53:L53" si="5">SUM(D49:D52)</f>
        <v>28872</v>
      </c>
      <c r="E53" s="411">
        <f t="shared" si="5"/>
        <v>9946</v>
      </c>
      <c r="F53" s="411">
        <f t="shared" si="5"/>
        <v>1273</v>
      </c>
      <c r="G53" s="411">
        <f t="shared" si="5"/>
        <v>0</v>
      </c>
      <c r="H53" s="411">
        <f t="shared" si="5"/>
        <v>2338</v>
      </c>
      <c r="I53" s="411">
        <f t="shared" si="5"/>
        <v>0</v>
      </c>
      <c r="J53" s="411">
        <f t="shared" si="5"/>
        <v>0</v>
      </c>
      <c r="K53" s="411">
        <f t="shared" si="5"/>
        <v>122064</v>
      </c>
      <c r="L53" s="411">
        <f t="shared" si="5"/>
        <v>116861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c r="D55" s="414"/>
      <c r="E55" s="414"/>
      <c r="F55" s="414"/>
      <c r="G55" s="414"/>
      <c r="H55" s="414"/>
      <c r="I55" s="432"/>
      <c r="J55" s="432"/>
      <c r="K55" s="416">
        <f>SUM(C55:J55)</f>
        <v>0</v>
      </c>
      <c r="L55" s="414">
        <v>12156</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12156</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26949</v>
      </c>
      <c r="D60" s="408">
        <v>6699</v>
      </c>
      <c r="E60" s="408">
        <v>325</v>
      </c>
      <c r="F60" s="408">
        <v>1196</v>
      </c>
      <c r="G60" s="408"/>
      <c r="H60" s="408">
        <v>81</v>
      </c>
      <c r="I60" s="432"/>
      <c r="J60" s="432"/>
      <c r="K60" s="416">
        <f t="shared" si="7"/>
        <v>35250</v>
      </c>
      <c r="L60" s="408">
        <v>35810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24651</v>
      </c>
      <c r="D63" s="408">
        <v>5735</v>
      </c>
      <c r="E63" s="408"/>
      <c r="F63" s="408">
        <v>17167</v>
      </c>
      <c r="G63" s="408"/>
      <c r="H63" s="408">
        <v>2488</v>
      </c>
      <c r="I63" s="432"/>
      <c r="J63" s="432"/>
      <c r="K63" s="416">
        <f t="shared" si="7"/>
        <v>50041</v>
      </c>
      <c r="L63" s="408">
        <v>53210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51600</v>
      </c>
      <c r="D65" s="411">
        <f t="shared" ref="D65:L65" si="8">SUM(D59:D64)</f>
        <v>12434</v>
      </c>
      <c r="E65" s="411">
        <f t="shared" si="8"/>
        <v>325</v>
      </c>
      <c r="F65" s="411">
        <f t="shared" si="8"/>
        <v>18363</v>
      </c>
      <c r="G65" s="411">
        <f t="shared" si="8"/>
        <v>0</v>
      </c>
      <c r="H65" s="411">
        <f t="shared" si="8"/>
        <v>2569</v>
      </c>
      <c r="I65" s="411">
        <f t="shared" si="8"/>
        <v>0</v>
      </c>
      <c r="J65" s="411">
        <f t="shared" si="8"/>
        <v>0</v>
      </c>
      <c r="K65" s="411">
        <f t="shared" si="8"/>
        <v>85291</v>
      </c>
      <c r="L65" s="411">
        <f t="shared" si="8"/>
        <v>89020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131235</v>
      </c>
      <c r="D74" s="421">
        <f t="shared" ref="D74:K74" si="10">SUM(D42,D47,D53,D57,D65,D72,D73)</f>
        <v>41306</v>
      </c>
      <c r="E74" s="421">
        <f t="shared" si="10"/>
        <v>12663</v>
      </c>
      <c r="F74" s="421">
        <f t="shared" si="10"/>
        <v>19636</v>
      </c>
      <c r="G74" s="421">
        <f t="shared" si="10"/>
        <v>0</v>
      </c>
      <c r="H74" s="421">
        <f t="shared" si="10"/>
        <v>4907</v>
      </c>
      <c r="I74" s="421">
        <f t="shared" si="10"/>
        <v>0</v>
      </c>
      <c r="J74" s="421">
        <f t="shared" si="10"/>
        <v>0</v>
      </c>
      <c r="K74" s="421">
        <f t="shared" si="10"/>
        <v>209747</v>
      </c>
      <c r="L74" s="421">
        <f>SUM(L42,L47,L53,L57,L65,L72,L73)</f>
        <v>225687</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15141</v>
      </c>
      <c r="F78" s="409"/>
      <c r="G78" s="409"/>
      <c r="H78" s="423"/>
      <c r="I78" s="503"/>
      <c r="J78" s="503"/>
      <c r="K78" s="410">
        <f t="shared" ref="K78:K83" si="11">SUM(C78:J78)</f>
        <v>15141</v>
      </c>
      <c r="L78" s="414">
        <v>18000</v>
      </c>
    </row>
    <row r="79" spans="1:14" x14ac:dyDescent="0.2">
      <c r="A79" s="1754" t="s">
        <v>344</v>
      </c>
      <c r="B79" s="265">
        <v>4120</v>
      </c>
      <c r="C79" s="409"/>
      <c r="D79" s="409"/>
      <c r="E79" s="408">
        <v>67525</v>
      </c>
      <c r="F79" s="409"/>
      <c r="G79" s="409"/>
      <c r="H79" s="408"/>
      <c r="I79" s="503"/>
      <c r="J79" s="503"/>
      <c r="K79" s="410">
        <f t="shared" si="11"/>
        <v>67525</v>
      </c>
      <c r="L79" s="408">
        <v>63000</v>
      </c>
    </row>
    <row r="80" spans="1:14" x14ac:dyDescent="0.2">
      <c r="A80" s="1754" t="s">
        <v>345</v>
      </c>
      <c r="B80" s="265">
        <v>4130</v>
      </c>
      <c r="C80" s="409"/>
      <c r="D80" s="409"/>
      <c r="E80" s="408"/>
      <c r="F80" s="409"/>
      <c r="G80" s="409"/>
      <c r="H80" s="408"/>
      <c r="I80" s="503"/>
      <c r="J80" s="503"/>
      <c r="K80" s="410">
        <f t="shared" si="11"/>
        <v>0</v>
      </c>
      <c r="L80" s="408">
        <v>400000</v>
      </c>
    </row>
    <row r="81" spans="1:12" x14ac:dyDescent="0.2">
      <c r="A81" s="1754" t="s">
        <v>792</v>
      </c>
      <c r="B81" s="265">
        <v>4140</v>
      </c>
      <c r="C81" s="409"/>
      <c r="D81" s="409"/>
      <c r="E81" s="408">
        <v>341422</v>
      </c>
      <c r="F81" s="409"/>
      <c r="G81" s="409"/>
      <c r="H81" s="408"/>
      <c r="I81" s="503"/>
      <c r="J81" s="503"/>
      <c r="K81" s="410">
        <f t="shared" si="11"/>
        <v>341422</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424088</v>
      </c>
      <c r="F84" s="409"/>
      <c r="G84" s="409"/>
      <c r="H84" s="411">
        <f>SUM(H78:H83)</f>
        <v>0</v>
      </c>
      <c r="I84" s="503"/>
      <c r="J84" s="503"/>
      <c r="K84" s="411">
        <f>SUM(K78:K83)</f>
        <v>424088</v>
      </c>
      <c r="L84" s="411">
        <f>SUM(L78:L83)</f>
        <v>481000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424088</v>
      </c>
      <c r="F102" s="409"/>
      <c r="G102" s="409"/>
      <c r="H102" s="421">
        <f>SUM(H84,H92,H100,H101)</f>
        <v>0</v>
      </c>
      <c r="I102" s="503"/>
      <c r="J102" s="503"/>
      <c r="K102" s="421">
        <f>SUM(K84,K92,K100,K101)</f>
        <v>424088</v>
      </c>
      <c r="L102" s="421">
        <f>SUM(L84,L92,L100,L101)</f>
        <v>481000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655586</v>
      </c>
      <c r="D114" s="411">
        <f t="shared" ref="D114:K114" si="13">SUM(D33,D74,D75,D102,D112,D113)</f>
        <v>174023</v>
      </c>
      <c r="E114" s="411">
        <f t="shared" si="13"/>
        <v>447757</v>
      </c>
      <c r="F114" s="411">
        <f t="shared" si="13"/>
        <v>48015</v>
      </c>
      <c r="G114" s="411">
        <f t="shared" si="13"/>
        <v>9745</v>
      </c>
      <c r="H114" s="411">
        <f>SUM(H33,H74,H75,H102,H112,H113)</f>
        <v>12826</v>
      </c>
      <c r="I114" s="411">
        <f t="shared" si="13"/>
        <v>0</v>
      </c>
      <c r="J114" s="411">
        <f t="shared" si="13"/>
        <v>0</v>
      </c>
      <c r="K114" s="411">
        <f t="shared" si="13"/>
        <v>1347952</v>
      </c>
      <c r="L114" s="411">
        <f>SUM(L33,L74,L75,L102,L112,L113)</f>
        <v>1402014</v>
      </c>
    </row>
    <row r="115" spans="1:14" ht="23.25" thickTop="1" x14ac:dyDescent="0.2">
      <c r="A115" s="1766" t="s">
        <v>1155</v>
      </c>
      <c r="B115" s="882"/>
      <c r="C115" s="412"/>
      <c r="D115" s="412"/>
      <c r="E115" s="412"/>
      <c r="F115" s="412"/>
      <c r="G115" s="412"/>
      <c r="H115" s="412"/>
      <c r="I115" s="412"/>
      <c r="J115" s="412"/>
      <c r="K115" s="436">
        <f>'Revenues 9-14'!C275-'Expenditures 15-22'!K114</f>
        <v>35823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43557</v>
      </c>
      <c r="D124" s="408">
        <v>10165</v>
      </c>
      <c r="E124" s="408">
        <v>21372</v>
      </c>
      <c r="F124" s="408">
        <v>40505</v>
      </c>
      <c r="G124" s="408"/>
      <c r="H124" s="408"/>
      <c r="I124" s="432"/>
      <c r="J124" s="432"/>
      <c r="K124" s="411">
        <f>SUM(C124:J124)</f>
        <v>115599</v>
      </c>
      <c r="L124" s="408">
        <v>120313</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43557</v>
      </c>
      <c r="D127" s="411">
        <f t="shared" ref="D127:L127" si="14">SUM(D122:D126)</f>
        <v>10165</v>
      </c>
      <c r="E127" s="411">
        <f t="shared" si="14"/>
        <v>21372</v>
      </c>
      <c r="F127" s="411">
        <f t="shared" si="14"/>
        <v>40505</v>
      </c>
      <c r="G127" s="411">
        <f t="shared" si="14"/>
        <v>0</v>
      </c>
      <c r="H127" s="411">
        <f t="shared" si="14"/>
        <v>0</v>
      </c>
      <c r="I127" s="411">
        <f t="shared" si="14"/>
        <v>0</v>
      </c>
      <c r="J127" s="411">
        <f t="shared" si="14"/>
        <v>0</v>
      </c>
      <c r="K127" s="411">
        <f t="shared" si="14"/>
        <v>115599</v>
      </c>
      <c r="L127" s="411">
        <f t="shared" si="14"/>
        <v>120313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43557</v>
      </c>
      <c r="D129" s="421">
        <f t="shared" ref="D129:L129" si="15">SUM(D120,D127,D128)</f>
        <v>10165</v>
      </c>
      <c r="E129" s="421">
        <f t="shared" si="15"/>
        <v>21372</v>
      </c>
      <c r="F129" s="421">
        <f t="shared" si="15"/>
        <v>40505</v>
      </c>
      <c r="G129" s="421">
        <f t="shared" si="15"/>
        <v>0</v>
      </c>
      <c r="H129" s="421">
        <f t="shared" si="15"/>
        <v>0</v>
      </c>
      <c r="I129" s="421">
        <f t="shared" si="15"/>
        <v>0</v>
      </c>
      <c r="J129" s="421">
        <f t="shared" si="15"/>
        <v>0</v>
      </c>
      <c r="K129" s="421">
        <f t="shared" si="15"/>
        <v>115599</v>
      </c>
      <c r="L129" s="421">
        <f t="shared" si="15"/>
        <v>120313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43557</v>
      </c>
      <c r="D150" s="411">
        <f t="shared" ref="D150:K150" si="16">SUM(D129,D130,D138,D148,D149)</f>
        <v>10165</v>
      </c>
      <c r="E150" s="411">
        <f t="shared" si="16"/>
        <v>21372</v>
      </c>
      <c r="F150" s="411">
        <f t="shared" si="16"/>
        <v>40505</v>
      </c>
      <c r="G150" s="411">
        <f t="shared" si="16"/>
        <v>0</v>
      </c>
      <c r="H150" s="411">
        <f t="shared" si="16"/>
        <v>0</v>
      </c>
      <c r="I150" s="411">
        <f t="shared" si="16"/>
        <v>0</v>
      </c>
      <c r="J150" s="411">
        <f t="shared" si="16"/>
        <v>0</v>
      </c>
      <c r="K150" s="411">
        <f t="shared" si="16"/>
        <v>115599</v>
      </c>
      <c r="L150" s="411">
        <f>SUM(L129,L130,L138,L148,L149)</f>
        <v>120313</v>
      </c>
    </row>
    <row r="151" spans="1:14" ht="12.75" customHeight="1" thickTop="1" x14ac:dyDescent="0.2">
      <c r="A151" s="2286" t="s">
        <v>1378</v>
      </c>
      <c r="B151" s="2287"/>
      <c r="C151" s="412"/>
      <c r="D151" s="412"/>
      <c r="E151" s="412"/>
      <c r="F151" s="412"/>
      <c r="G151" s="412"/>
      <c r="H151" s="412"/>
      <c r="I151" s="412"/>
      <c r="J151" s="409"/>
      <c r="K151" s="436">
        <f>'Revenues 9-14'!D275-'Expenditures 15-22'!K150</f>
        <v>16549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10230</v>
      </c>
      <c r="I163" s="409"/>
      <c r="J163" s="409"/>
      <c r="K163" s="410">
        <f>SUM(C163:H163)</f>
        <v>10230</v>
      </c>
      <c r="L163" s="1804"/>
    </row>
    <row r="164" spans="1:14" ht="33.75" customHeight="1" x14ac:dyDescent="0.2">
      <c r="A164" s="1774" t="s">
        <v>290</v>
      </c>
      <c r="B164" s="532" t="s">
        <v>32</v>
      </c>
      <c r="C164" s="409"/>
      <c r="D164" s="409"/>
      <c r="E164" s="409"/>
      <c r="F164" s="409"/>
      <c r="G164" s="409"/>
      <c r="H164" s="1807">
        <v>100000</v>
      </c>
      <c r="I164" s="409"/>
      <c r="J164" s="409"/>
      <c r="K164" s="410">
        <f>SUM(C164:J164)</f>
        <v>100000</v>
      </c>
      <c r="L164" s="1807"/>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110730</v>
      </c>
      <c r="I166" s="433"/>
      <c r="J166" s="409"/>
      <c r="K166" s="421">
        <f>SUM(K162,K163,K164,K165)</f>
        <v>110730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110730</v>
      </c>
      <c r="I168" s="433"/>
      <c r="J168" s="409"/>
      <c r="K168" s="421">
        <f>SUM(K154,K166,K167)</f>
        <v>110730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183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43545</v>
      </c>
      <c r="D176" s="408">
        <v>2450</v>
      </c>
      <c r="E176" s="408">
        <v>9818</v>
      </c>
      <c r="F176" s="408">
        <v>6454</v>
      </c>
      <c r="G176" s="408">
        <v>128702</v>
      </c>
      <c r="H176" s="408"/>
      <c r="I176" s="432"/>
      <c r="J176" s="432"/>
      <c r="K176" s="410">
        <f>SUM(C176:J176)</f>
        <v>190969</v>
      </c>
      <c r="L176" s="408">
        <v>201615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43545</v>
      </c>
      <c r="D178" s="421">
        <f t="shared" ref="D178:J178" si="17">SUM(D174,D176,D177)</f>
        <v>2450</v>
      </c>
      <c r="E178" s="421">
        <f t="shared" si="17"/>
        <v>9818</v>
      </c>
      <c r="F178" s="421">
        <f t="shared" si="17"/>
        <v>6454</v>
      </c>
      <c r="G178" s="421">
        <f t="shared" si="17"/>
        <v>128702</v>
      </c>
      <c r="H178" s="421">
        <f t="shared" si="17"/>
        <v>0</v>
      </c>
      <c r="I178" s="421">
        <f t="shared" si="17"/>
        <v>0</v>
      </c>
      <c r="J178" s="421">
        <f t="shared" si="17"/>
        <v>0</v>
      </c>
      <c r="K178" s="421">
        <f>SUM(K174,K176,K177)</f>
        <v>190969</v>
      </c>
      <c r="L178" s="421">
        <f>SUM(L174, L176:L177)</f>
        <v>201615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43545</v>
      </c>
      <c r="D204" s="411">
        <f>SUM(D178,D179)</f>
        <v>2450</v>
      </c>
      <c r="E204" s="411">
        <f>SUM(E178,E179,E190)</f>
        <v>9818</v>
      </c>
      <c r="F204" s="411">
        <f>SUM(F178,F179)</f>
        <v>6454</v>
      </c>
      <c r="G204" s="411">
        <f>SUM(G178,G179)</f>
        <v>128702</v>
      </c>
      <c r="H204" s="411">
        <f>SUM(H178,H179,H190,H202,H203)</f>
        <v>0</v>
      </c>
      <c r="I204" s="411">
        <f>SUM(I178,I179)</f>
        <v>0</v>
      </c>
      <c r="J204" s="411">
        <f>SUM(J178,J179)</f>
        <v>0</v>
      </c>
      <c r="K204" s="410">
        <f>SUM(K178,K179,K190,K202,K203)</f>
        <v>190969</v>
      </c>
      <c r="L204" s="411">
        <f>SUM(L178,L179,L190,L202,L203)</f>
        <v>201615</v>
      </c>
    </row>
    <row r="205" spans="1:14" ht="23.25" thickTop="1" x14ac:dyDescent="0.2">
      <c r="A205" s="1766" t="s">
        <v>1155</v>
      </c>
      <c r="B205" s="463"/>
      <c r="C205" s="412"/>
      <c r="D205" s="412"/>
      <c r="E205" s="412"/>
      <c r="F205" s="412"/>
      <c r="G205" s="412"/>
      <c r="H205" s="412"/>
      <c r="I205" s="409"/>
      <c r="J205" s="409"/>
      <c r="K205" s="436">
        <f>'Revenues 9-14'!F275-'Expenditures 15-22'!K204</f>
        <v>-42058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7987</v>
      </c>
      <c r="E209" s="409"/>
      <c r="F209" s="409"/>
      <c r="G209" s="409"/>
      <c r="H209" s="409"/>
      <c r="I209" s="409"/>
      <c r="J209" s="409"/>
      <c r="K209" s="410">
        <f>D209</f>
        <v>7987</v>
      </c>
      <c r="L209" s="408">
        <v>8769</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175</v>
      </c>
      <c r="E213" s="409"/>
      <c r="F213" s="409"/>
      <c r="G213" s="409"/>
      <c r="H213" s="409"/>
      <c r="I213" s="409"/>
      <c r="J213" s="409"/>
      <c r="K213" s="410">
        <f t="shared" si="19"/>
        <v>175</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v>25</v>
      </c>
    </row>
    <row r="217" spans="1:12" x14ac:dyDescent="0.2">
      <c r="A217" s="1754" t="s">
        <v>1117</v>
      </c>
      <c r="B217" s="265">
        <v>1500</v>
      </c>
      <c r="C217" s="409"/>
      <c r="D217" s="408">
        <v>377</v>
      </c>
      <c r="E217" s="409"/>
      <c r="F217" s="409"/>
      <c r="G217" s="409"/>
      <c r="H217" s="409"/>
      <c r="I217" s="409"/>
      <c r="J217" s="409"/>
      <c r="K217" s="410">
        <f t="shared" si="19"/>
        <v>377</v>
      </c>
      <c r="L217" s="408">
        <v>1217</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8539</v>
      </c>
      <c r="E223" s="409"/>
      <c r="F223" s="409"/>
      <c r="G223" s="409"/>
      <c r="H223" s="409"/>
      <c r="I223" s="409"/>
      <c r="J223" s="409"/>
      <c r="K223" s="411">
        <f>SUM(K209:K222)</f>
        <v>8539</v>
      </c>
      <c r="L223" s="411">
        <f>SUM(L209:L222)</f>
        <v>10011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v>82</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82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677</v>
      </c>
      <c r="E239" s="409"/>
      <c r="F239" s="409"/>
      <c r="G239" s="409"/>
      <c r="H239" s="409"/>
      <c r="I239" s="409"/>
      <c r="J239" s="409"/>
      <c r="K239" s="416">
        <f>D239</f>
        <v>677</v>
      </c>
      <c r="L239" s="414">
        <v>100</v>
      </c>
    </row>
    <row r="240" spans="1:12" x14ac:dyDescent="0.2">
      <c r="A240" s="1754" t="s">
        <v>959</v>
      </c>
      <c r="B240" s="265">
        <v>2320</v>
      </c>
      <c r="C240" s="409"/>
      <c r="D240" s="408">
        <v>1936</v>
      </c>
      <c r="E240" s="409"/>
      <c r="F240" s="409"/>
      <c r="G240" s="409"/>
      <c r="H240" s="409"/>
      <c r="I240" s="409"/>
      <c r="J240" s="409"/>
      <c r="K240" s="416">
        <f t="shared" ref="K240:K250" si="21">D240</f>
        <v>1936</v>
      </c>
      <c r="L240" s="408">
        <v>881</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2613</v>
      </c>
      <c r="E251" s="409"/>
      <c r="F251" s="409"/>
      <c r="G251" s="409"/>
      <c r="H251" s="409"/>
      <c r="I251" s="409"/>
      <c r="J251" s="409"/>
      <c r="K251" s="411">
        <f>SUM(K239:K250)</f>
        <v>2613</v>
      </c>
      <c r="L251" s="411">
        <f>SUM(L239:L250)</f>
        <v>981</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v>159</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159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2007</v>
      </c>
      <c r="E258" s="409"/>
      <c r="F258" s="409"/>
      <c r="G258" s="409"/>
      <c r="H258" s="409"/>
      <c r="I258" s="409"/>
      <c r="J258" s="409"/>
      <c r="K258" s="416">
        <f t="shared" ref="K258:K263" si="22">D258</f>
        <v>2007</v>
      </c>
      <c r="L258" s="408">
        <v>3268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3254</v>
      </c>
      <c r="E260" s="409"/>
      <c r="F260" s="409"/>
      <c r="G260" s="409"/>
      <c r="H260" s="409"/>
      <c r="I260" s="409"/>
      <c r="J260" s="409"/>
      <c r="K260" s="416">
        <f t="shared" si="22"/>
        <v>3254</v>
      </c>
      <c r="L260" s="408">
        <v>2342</v>
      </c>
    </row>
    <row r="261" spans="1:12" x14ac:dyDescent="0.2">
      <c r="A261" s="1754" t="s">
        <v>1107</v>
      </c>
      <c r="B261" s="265">
        <v>2550</v>
      </c>
      <c r="C261" s="409"/>
      <c r="D261" s="408">
        <v>2628</v>
      </c>
      <c r="E261" s="409"/>
      <c r="F261" s="409"/>
      <c r="G261" s="409"/>
      <c r="H261" s="409"/>
      <c r="I261" s="409"/>
      <c r="J261" s="409"/>
      <c r="K261" s="416">
        <f t="shared" si="22"/>
        <v>2628</v>
      </c>
      <c r="L261" s="408">
        <v>1170</v>
      </c>
    </row>
    <row r="262" spans="1:12" x14ac:dyDescent="0.2">
      <c r="A262" s="1754" t="s">
        <v>106</v>
      </c>
      <c r="B262" s="265">
        <v>2560</v>
      </c>
      <c r="C262" s="409"/>
      <c r="D262" s="408">
        <v>2897</v>
      </c>
      <c r="E262" s="409"/>
      <c r="F262" s="409"/>
      <c r="G262" s="409"/>
      <c r="H262" s="409"/>
      <c r="I262" s="409"/>
      <c r="J262" s="409"/>
      <c r="K262" s="416">
        <f t="shared" si="22"/>
        <v>2897</v>
      </c>
      <c r="L262" s="408">
        <v>2509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10786</v>
      </c>
      <c r="E264" s="409"/>
      <c r="F264" s="409"/>
      <c r="G264" s="409"/>
      <c r="H264" s="409"/>
      <c r="I264" s="409"/>
      <c r="J264" s="409"/>
      <c r="K264" s="411">
        <f>SUM(K257:K263)</f>
        <v>10786</v>
      </c>
      <c r="L264" s="411">
        <f>SUM(L257:L263)</f>
        <v>9289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13399</v>
      </c>
      <c r="E273" s="409"/>
      <c r="F273" s="409"/>
      <c r="G273" s="409"/>
      <c r="H273" s="409"/>
      <c r="I273" s="409"/>
      <c r="J273" s="409"/>
      <c r="K273" s="421">
        <f>SUM(K232,K237,K251,K255,K264,K271,K272)</f>
        <v>13399</v>
      </c>
      <c r="L273" s="421">
        <f>SUM(L232,L237,L251,L255,L264,L271,L272)</f>
        <v>10511</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21938</v>
      </c>
      <c r="E288" s="409"/>
      <c r="F288" s="409"/>
      <c r="G288" s="409"/>
      <c r="H288" s="411">
        <f>H286</f>
        <v>0</v>
      </c>
      <c r="I288" s="409"/>
      <c r="J288" s="409"/>
      <c r="K288" s="411">
        <f>SUM(K223,K273,K274,K278,K286,K287)</f>
        <v>21938</v>
      </c>
      <c r="L288" s="411">
        <f>SUM(L223,L273,L274,L278,L286,L287)</f>
        <v>20522</v>
      </c>
    </row>
    <row r="289" spans="1:14" ht="23.25" thickTop="1" x14ac:dyDescent="0.2">
      <c r="A289" s="891" t="s">
        <v>1155</v>
      </c>
      <c r="B289" s="892"/>
      <c r="C289" s="409"/>
      <c r="D289" s="412"/>
      <c r="E289" s="409"/>
      <c r="F289" s="409"/>
      <c r="G289" s="409"/>
      <c r="H289" s="437"/>
      <c r="I289" s="409"/>
      <c r="J289" s="409"/>
      <c r="K289" s="436">
        <f>'Revenues 9-14'!G275-'Expenditures 15-22'!K288</f>
        <v>10685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36732</v>
      </c>
      <c r="F315" s="432"/>
      <c r="G315" s="432"/>
      <c r="H315" s="432"/>
      <c r="I315" s="432"/>
      <c r="J315" s="432"/>
      <c r="K315" s="1051">
        <f t="shared" si="24"/>
        <v>36732</v>
      </c>
      <c r="L315" s="432">
        <v>29000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4686</v>
      </c>
      <c r="D318" s="432">
        <v>878</v>
      </c>
      <c r="E318" s="432">
        <v>1743</v>
      </c>
      <c r="F318" s="432"/>
      <c r="G318" s="432"/>
      <c r="H318" s="432"/>
      <c r="I318" s="432"/>
      <c r="J318" s="432"/>
      <c r="K318" s="1051">
        <f t="shared" si="24"/>
        <v>7307</v>
      </c>
      <c r="L318" s="432">
        <v>7969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4686</v>
      </c>
      <c r="D323" s="1052">
        <f t="shared" ref="D323:J323" si="25">SUM(D312:D322)</f>
        <v>878</v>
      </c>
      <c r="E323" s="1052">
        <f t="shared" si="25"/>
        <v>38475</v>
      </c>
      <c r="F323" s="1052">
        <f t="shared" si="25"/>
        <v>0</v>
      </c>
      <c r="G323" s="1052">
        <f t="shared" si="25"/>
        <v>0</v>
      </c>
      <c r="H323" s="1052">
        <f t="shared" si="25"/>
        <v>0</v>
      </c>
      <c r="I323" s="1052">
        <f t="shared" si="25"/>
        <v>0</v>
      </c>
      <c r="J323" s="1052">
        <f t="shared" si="25"/>
        <v>0</v>
      </c>
      <c r="K323" s="1052">
        <f>SUM(K312:K322)</f>
        <v>44039</v>
      </c>
      <c r="L323" s="1052">
        <f>SUM(L312:L322)</f>
        <v>36969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4686</v>
      </c>
      <c r="D331" s="1052">
        <f t="shared" ref="D331:J331" si="26">SUM(D323)</f>
        <v>878</v>
      </c>
      <c r="E331" s="1052">
        <f t="shared" si="26"/>
        <v>38475</v>
      </c>
      <c r="F331" s="1052">
        <f t="shared" si="26"/>
        <v>0</v>
      </c>
      <c r="G331" s="1052">
        <f t="shared" si="26"/>
        <v>0</v>
      </c>
      <c r="H331" s="1052">
        <f>SUM(H323,H329)</f>
        <v>0</v>
      </c>
      <c r="I331" s="1052">
        <f t="shared" si="26"/>
        <v>0</v>
      </c>
      <c r="J331" s="1052">
        <f t="shared" si="26"/>
        <v>0</v>
      </c>
      <c r="K331" s="1052">
        <f>SUM(K323,K329)</f>
        <v>44039</v>
      </c>
      <c r="L331" s="421">
        <f>SUM(L323,L329,L330)</f>
        <v>36969</v>
      </c>
    </row>
    <row r="332" spans="1:14" ht="12.75" customHeight="1" thickTop="1" x14ac:dyDescent="0.2">
      <c r="A332" s="2286" t="s">
        <v>1155</v>
      </c>
      <c r="B332" s="2287"/>
      <c r="C332" s="409"/>
      <c r="D332" s="409"/>
      <c r="E332" s="409"/>
      <c r="F332" s="409"/>
      <c r="G332" s="409"/>
      <c r="H332" s="409"/>
      <c r="I332" s="409"/>
      <c r="J332" s="409"/>
      <c r="K332" s="1055">
        <f>'Revenues 9-14'!J275-'Expenditures 15-22'!K331</f>
        <v>10348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5667</v>
      </c>
      <c r="F337" s="408"/>
      <c r="G337" s="408"/>
      <c r="H337" s="408"/>
      <c r="I337" s="432"/>
      <c r="J337" s="432"/>
      <c r="K337" s="410">
        <f>SUM(C337:J337)</f>
        <v>5667</v>
      </c>
      <c r="L337" s="408">
        <v>3000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5667</v>
      </c>
      <c r="F339" s="411">
        <f t="shared" si="27"/>
        <v>0</v>
      </c>
      <c r="G339" s="411">
        <f t="shared" si="27"/>
        <v>0</v>
      </c>
      <c r="H339" s="411">
        <f t="shared" si="27"/>
        <v>0</v>
      </c>
      <c r="I339" s="411">
        <f t="shared" si="27"/>
        <v>0</v>
      </c>
      <c r="J339" s="411">
        <f t="shared" si="27"/>
        <v>0</v>
      </c>
      <c r="K339" s="411">
        <f t="shared" si="27"/>
        <v>5667</v>
      </c>
      <c r="L339" s="411">
        <f t="shared" si="27"/>
        <v>3000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5667</v>
      </c>
      <c r="F341" s="411">
        <f t="shared" si="28"/>
        <v>0</v>
      </c>
      <c r="G341" s="411">
        <f t="shared" si="28"/>
        <v>0</v>
      </c>
      <c r="H341" s="411">
        <f t="shared" si="28"/>
        <v>0</v>
      </c>
      <c r="I341" s="411">
        <f t="shared" si="28"/>
        <v>0</v>
      </c>
      <c r="J341" s="411">
        <f t="shared" si="28"/>
        <v>0</v>
      </c>
      <c r="K341" s="411">
        <f t="shared" si="28"/>
        <v>5667</v>
      </c>
      <c r="L341" s="411">
        <f t="shared" si="28"/>
        <v>3000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5667</v>
      </c>
      <c r="F354" s="411">
        <f t="shared" si="29"/>
        <v>0</v>
      </c>
      <c r="G354" s="411">
        <f t="shared" si="29"/>
        <v>0</v>
      </c>
      <c r="H354" s="411">
        <f t="shared" si="29"/>
        <v>0</v>
      </c>
      <c r="I354" s="411">
        <f t="shared" si="29"/>
        <v>0</v>
      </c>
      <c r="J354" s="411">
        <f t="shared" si="29"/>
        <v>0</v>
      </c>
      <c r="K354" s="411">
        <f t="shared" si="29"/>
        <v>5667</v>
      </c>
      <c r="L354" s="411">
        <f>SUM(L341,L344,L352,L353)</f>
        <v>3000</v>
      </c>
    </row>
    <row r="355" spans="1:14" ht="23.25" thickTop="1" x14ac:dyDescent="0.2">
      <c r="A355" s="1793" t="s">
        <v>1155</v>
      </c>
      <c r="B355" s="465"/>
      <c r="C355" s="428"/>
      <c r="D355" s="428"/>
      <c r="E355" s="415"/>
      <c r="F355" s="415"/>
      <c r="G355" s="415"/>
      <c r="H355" s="415"/>
      <c r="I355" s="415"/>
      <c r="J355" s="413"/>
      <c r="K355" s="410">
        <f>'Revenues 9-14'!K275-'Expenditures 15-22'!K354</f>
        <v>9429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K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998126</v>
      </c>
      <c r="C4" s="508"/>
      <c r="D4" s="557">
        <f>B4-C4</f>
        <v>998126</v>
      </c>
      <c r="E4" s="508">
        <v>1043562</v>
      </c>
      <c r="F4" s="557">
        <f>E4-C4</f>
        <v>1043562</v>
      </c>
    </row>
    <row r="5" spans="1:6" ht="13.7" customHeight="1" x14ac:dyDescent="0.2">
      <c r="A5" s="541" t="s">
        <v>1016</v>
      </c>
      <c r="B5" s="556">
        <f>'Revenues 9-14'!D5</f>
        <v>116971</v>
      </c>
      <c r="C5" s="508"/>
      <c r="D5" s="557">
        <f t="shared" ref="D5:D18" si="0">B5-C5</f>
        <v>116971</v>
      </c>
      <c r="E5" s="508">
        <v>122292</v>
      </c>
      <c r="F5" s="557">
        <f>E5-C5</f>
        <v>122292</v>
      </c>
    </row>
    <row r="6" spans="1:6" ht="13.7" customHeight="1" x14ac:dyDescent="0.2">
      <c r="A6" s="541" t="s">
        <v>472</v>
      </c>
      <c r="B6" s="556">
        <f>'Revenues 9-14'!E5</f>
        <v>110736</v>
      </c>
      <c r="C6" s="508"/>
      <c r="D6" s="557">
        <f t="shared" si="0"/>
        <v>110736</v>
      </c>
      <c r="E6" s="508">
        <v>127869</v>
      </c>
      <c r="F6" s="557">
        <f t="shared" ref="F6:F18" si="1">E6-C6</f>
        <v>127869</v>
      </c>
    </row>
    <row r="7" spans="1:6" ht="13.7" customHeight="1" x14ac:dyDescent="0.2">
      <c r="A7" s="541" t="s">
        <v>161</v>
      </c>
      <c r="B7" s="556">
        <f>'Revenues 9-14'!F5</f>
        <v>46750</v>
      </c>
      <c r="C7" s="508"/>
      <c r="D7" s="557">
        <f t="shared" si="0"/>
        <v>46750</v>
      </c>
      <c r="E7" s="508">
        <v>48917</v>
      </c>
      <c r="F7" s="557">
        <f t="shared" si="1"/>
        <v>48917</v>
      </c>
    </row>
    <row r="8" spans="1:6" ht="13.7" customHeight="1" x14ac:dyDescent="0.2">
      <c r="A8" s="541" t="s">
        <v>1380</v>
      </c>
      <c r="B8" s="556">
        <f>'Revenues 9-14'!G5</f>
        <v>14523</v>
      </c>
      <c r="C8" s="508"/>
      <c r="D8" s="557">
        <f t="shared" si="0"/>
        <v>14523</v>
      </c>
      <c r="E8" s="508">
        <v>15101</v>
      </c>
      <c r="F8" s="557">
        <f t="shared" si="1"/>
        <v>15101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9749</v>
      </c>
      <c r="C10" s="508"/>
      <c r="D10" s="557">
        <f t="shared" si="0"/>
        <v>9749</v>
      </c>
      <c r="E10" s="508">
        <v>10191</v>
      </c>
      <c r="F10" s="557">
        <f t="shared" si="1"/>
        <v>10191</v>
      </c>
    </row>
    <row r="11" spans="1:6" x14ac:dyDescent="0.2">
      <c r="A11" s="541" t="s">
        <v>470</v>
      </c>
      <c r="B11" s="556">
        <f>'Revenues 9-14'!J5</f>
        <v>54210</v>
      </c>
      <c r="C11" s="508"/>
      <c r="D11" s="557">
        <f t="shared" si="0"/>
        <v>54210</v>
      </c>
      <c r="E11" s="508">
        <v>56501</v>
      </c>
      <c r="F11" s="557">
        <f t="shared" si="1"/>
        <v>56501</v>
      </c>
    </row>
    <row r="12" spans="1:6" ht="13.7" customHeight="1" x14ac:dyDescent="0.2">
      <c r="A12" s="541" t="s">
        <v>163</v>
      </c>
      <c r="B12" s="556">
        <f>'Revenues 9-14'!K5</f>
        <v>14920</v>
      </c>
      <c r="C12" s="508"/>
      <c r="D12" s="557">
        <f t="shared" si="0"/>
        <v>14920</v>
      </c>
      <c r="E12" s="508">
        <v>16251</v>
      </c>
      <c r="F12" s="557">
        <f t="shared" si="1"/>
        <v>16251</v>
      </c>
    </row>
    <row r="13" spans="1:6" ht="13.7" customHeight="1" x14ac:dyDescent="0.2">
      <c r="A13" s="541" t="s">
        <v>1090</v>
      </c>
      <c r="B13" s="556">
        <f>SUM('Revenues 9-14'!C6:D6)</f>
        <v>9749</v>
      </c>
      <c r="C13" s="508"/>
      <c r="D13" s="557">
        <f t="shared" si="0"/>
        <v>9749</v>
      </c>
      <c r="E13" s="508">
        <v>10191</v>
      </c>
      <c r="F13" s="557">
        <f t="shared" si="1"/>
        <v>10191</v>
      </c>
    </row>
    <row r="14" spans="1:6" ht="13.7" customHeight="1" x14ac:dyDescent="0.2">
      <c r="A14" s="541" t="s">
        <v>471</v>
      </c>
      <c r="B14" s="556">
        <f>SUM('Revenues 9-14'!C7:D7,'Revenues 9-14'!F7:H7)</f>
        <v>3880</v>
      </c>
      <c r="C14" s="508"/>
      <c r="D14" s="557">
        <f t="shared" si="0"/>
        <v>3880</v>
      </c>
      <c r="E14" s="508">
        <v>4076</v>
      </c>
      <c r="F14" s="557">
        <f t="shared" si="1"/>
        <v>4076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14523</v>
      </c>
      <c r="C16" s="508"/>
      <c r="D16" s="557">
        <f t="shared" si="0"/>
        <v>14523</v>
      </c>
      <c r="E16" s="508">
        <v>15101</v>
      </c>
      <c r="F16" s="557">
        <f t="shared" si="1"/>
        <v>15101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1394137</v>
      </c>
      <c r="C19" s="558">
        <f>SUM(C4:C18)</f>
        <v>0</v>
      </c>
      <c r="D19" s="558">
        <f>SUM(D4:D18)</f>
        <v>1394137</v>
      </c>
      <c r="E19" s="558">
        <f>SUM(E4:E18)</f>
        <v>1470052</v>
      </c>
      <c r="F19" s="558">
        <f>SUM(F4:F18)</f>
        <v>1470052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C19" sqref="C19:K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70" t="s">
        <v>1989</v>
      </c>
      <c r="D2" s="1570" t="s">
        <v>1990</v>
      </c>
      <c r="E2" s="1570" t="s">
        <v>1991</v>
      </c>
      <c r="F2" s="1570" t="s">
        <v>1992</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2101</v>
      </c>
      <c r="B31" s="650">
        <v>40725</v>
      </c>
      <c r="C31" s="1092">
        <v>540000</v>
      </c>
      <c r="D31" s="1551">
        <v>4</v>
      </c>
      <c r="E31" s="1092">
        <v>360000</v>
      </c>
      <c r="F31" s="1092"/>
      <c r="G31" s="1092"/>
      <c r="H31" s="1092">
        <v>100000</v>
      </c>
      <c r="I31" s="1093">
        <f>((E31+F31)-H31)+G31</f>
        <v>260000</v>
      </c>
      <c r="J31" s="1092">
        <v>259367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540000</v>
      </c>
      <c r="D49" s="1550"/>
      <c r="E49" s="1093">
        <f t="shared" ref="E49:J49" si="2">SUM(E31:E48)</f>
        <v>360000</v>
      </c>
      <c r="F49" s="1093">
        <f t="shared" si="2"/>
        <v>0</v>
      </c>
      <c r="G49" s="1093">
        <f t="shared" si="2"/>
        <v>0</v>
      </c>
      <c r="H49" s="1093">
        <f t="shared" si="2"/>
        <v>100000</v>
      </c>
      <c r="I49" s="1093">
        <f t="shared" si="2"/>
        <v>260000</v>
      </c>
      <c r="J49" s="1093">
        <f t="shared" si="2"/>
        <v>259367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9" sqref="A19:K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6" t="s">
        <v>1055</v>
      </c>
      <c r="G2" s="1827" t="s">
        <v>100</v>
      </c>
      <c r="H2" s="1827" t="s">
        <v>471</v>
      </c>
      <c r="I2" s="1827" t="s">
        <v>1354</v>
      </c>
      <c r="J2" s="1827" t="s">
        <v>1000</v>
      </c>
      <c r="K2" s="1827" t="s">
        <v>144</v>
      </c>
    </row>
    <row r="3" spans="1:11" x14ac:dyDescent="0.2">
      <c r="A3" s="2380" t="s">
        <v>1997</v>
      </c>
      <c r="B3" s="2381"/>
      <c r="C3" s="2381"/>
      <c r="D3" s="2381"/>
      <c r="E3" s="2382"/>
      <c r="F3" s="254"/>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3880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3880</v>
      </c>
      <c r="I12" s="560">
        <f>SUM(I5:I11)</f>
        <v>0</v>
      </c>
      <c r="J12" s="560">
        <f>SUM(J5:J11)</f>
        <v>0</v>
      </c>
      <c r="K12" s="560">
        <f>SUM(K5:K11)</f>
        <v>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3880</v>
      </c>
      <c r="I14" s="565"/>
      <c r="J14" s="1173"/>
      <c r="K14" s="1205"/>
    </row>
    <row r="15" spans="1:11" x14ac:dyDescent="0.2">
      <c r="A15" s="2359" t="s">
        <v>5</v>
      </c>
      <c r="B15" s="2359"/>
      <c r="C15" s="2359"/>
      <c r="D15" s="2359"/>
      <c r="E15" s="2360"/>
      <c r="F15" s="256" t="s">
        <v>999</v>
      </c>
      <c r="G15" s="565"/>
      <c r="H15" s="559"/>
      <c r="I15" s="559"/>
      <c r="J15" s="1205"/>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1999</v>
      </c>
      <c r="B19" s="2370"/>
      <c r="C19" s="2370"/>
      <c r="D19" s="2370"/>
      <c r="E19" s="2371"/>
      <c r="F19" s="256" t="s">
        <v>1086</v>
      </c>
      <c r="G19" s="564"/>
      <c r="H19" s="564"/>
      <c r="I19" s="564"/>
      <c r="J19" s="1205"/>
      <c r="K19" s="1191"/>
    </row>
    <row r="20" spans="1:11" ht="12.75" customHeight="1" x14ac:dyDescent="0.2">
      <c r="A20" s="2372" t="s">
        <v>1839</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3880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K1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34000</v>
      </c>
      <c r="D5" s="634"/>
      <c r="E5" s="634"/>
      <c r="F5" s="1057">
        <f>(C5+D5)-E5</f>
        <v>34000</v>
      </c>
      <c r="G5" s="630"/>
      <c r="H5" s="636"/>
      <c r="I5" s="636"/>
      <c r="J5" s="636"/>
      <c r="K5" s="641"/>
      <c r="L5" s="1056">
        <f>F5-K5</f>
        <v>34000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913221</v>
      </c>
      <c r="D8" s="635"/>
      <c r="E8" s="635"/>
      <c r="F8" s="1057">
        <f>(C8+D8)-E8</f>
        <v>913221</v>
      </c>
      <c r="G8" s="631">
        <v>50</v>
      </c>
      <c r="H8" s="571">
        <v>867789</v>
      </c>
      <c r="I8" s="571">
        <v>8100</v>
      </c>
      <c r="J8" s="571"/>
      <c r="K8" s="1056">
        <f>(H8+I8)-J8</f>
        <v>875889</v>
      </c>
      <c r="L8" s="1056">
        <f>F8-K8</f>
        <v>37332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1228737</v>
      </c>
      <c r="D10" s="1058"/>
      <c r="E10" s="1058"/>
      <c r="F10" s="1059">
        <f>(C10+D10)-E10</f>
        <v>1228737</v>
      </c>
      <c r="G10" s="631">
        <v>20</v>
      </c>
      <c r="H10" s="1060">
        <v>582188</v>
      </c>
      <c r="I10" s="1060">
        <v>59172</v>
      </c>
      <c r="J10" s="1060"/>
      <c r="K10" s="1056">
        <f>(H10+I10)-J10</f>
        <v>641360</v>
      </c>
      <c r="L10" s="1056">
        <f>F10-K10</f>
        <v>587377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868751</v>
      </c>
      <c r="D12" s="635">
        <v>9745</v>
      </c>
      <c r="E12" s="635"/>
      <c r="F12" s="1057">
        <f>(C12+D12)-E12</f>
        <v>878496</v>
      </c>
      <c r="G12" s="631">
        <v>10</v>
      </c>
      <c r="H12" s="571">
        <v>784423</v>
      </c>
      <c r="I12" s="571">
        <v>11937</v>
      </c>
      <c r="J12" s="571"/>
      <c r="K12" s="1056">
        <f>(H12+I12)-J12</f>
        <v>796360</v>
      </c>
      <c r="L12" s="1056">
        <f>F12-K12</f>
        <v>82136</v>
      </c>
    </row>
    <row r="13" spans="1:14" ht="14.25" thickTop="1" thickBot="1" x14ac:dyDescent="0.25">
      <c r="A13" s="646" t="s">
        <v>1312</v>
      </c>
      <c r="B13" s="284">
        <v>252</v>
      </c>
      <c r="C13" s="635">
        <v>58986</v>
      </c>
      <c r="D13" s="635">
        <v>128702</v>
      </c>
      <c r="E13" s="635"/>
      <c r="F13" s="1057">
        <f>(C13+D13)-E13</f>
        <v>187688</v>
      </c>
      <c r="G13" s="631">
        <v>5</v>
      </c>
      <c r="H13" s="571">
        <v>58985</v>
      </c>
      <c r="I13" s="571">
        <v>25740</v>
      </c>
      <c r="J13" s="571"/>
      <c r="K13" s="1056">
        <f>(H13+I13)-J13</f>
        <v>84725</v>
      </c>
      <c r="L13" s="1056">
        <f>F13-K13</f>
        <v>102963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3103695</v>
      </c>
      <c r="D16" s="637">
        <f>SUM(D3,D5:D6,D8:D10,D12:D15)</f>
        <v>138447</v>
      </c>
      <c r="E16" s="637">
        <f>SUM(E3,E5:E6,E8:E10,E12:E15)</f>
        <v>0</v>
      </c>
      <c r="F16" s="637">
        <f>SUM(F3,F5:F6,F8:F10,F12:F15)</f>
        <v>3242142</v>
      </c>
      <c r="G16" s="631"/>
      <c r="H16" s="637">
        <f>SUM(H3,H6,H8:H10,H12:H14,)</f>
        <v>2293385</v>
      </c>
      <c r="I16" s="637">
        <f>SUM(I3,I6,I8:I10,I12:I14,)</f>
        <v>104949</v>
      </c>
      <c r="J16" s="637">
        <f>SUM(J3,J6,J8:J10,J12:J14,)</f>
        <v>0</v>
      </c>
      <c r="K16" s="1057">
        <f>(H16+I16)-J16</f>
        <v>2398334</v>
      </c>
      <c r="L16" s="1057">
        <f>F16-K16</f>
        <v>843808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104949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 activePane="bottomLeft" state="frozen"/>
      <selection activeCell="A19" sqref="A19:K19"/>
      <selection pane="bottomLeft" activeCell="A19" sqref="A19:K1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1347952</v>
      </c>
      <c r="G8" s="355"/>
    </row>
    <row r="9" spans="1:7" ht="12" customHeight="1" x14ac:dyDescent="0.2">
      <c r="A9" s="357" t="s">
        <v>528</v>
      </c>
      <c r="B9" s="934" t="s">
        <v>1804</v>
      </c>
      <c r="C9" s="356"/>
      <c r="D9" s="357" t="s">
        <v>580</v>
      </c>
      <c r="E9" s="575"/>
      <c r="F9" s="936">
        <f>'Expenditures 15-22'!K150</f>
        <v>115599</v>
      </c>
      <c r="G9" s="937"/>
    </row>
    <row r="10" spans="1:7" ht="12" customHeight="1" x14ac:dyDescent="0.2">
      <c r="A10" s="357" t="s">
        <v>578</v>
      </c>
      <c r="B10" s="934" t="s">
        <v>1805</v>
      </c>
      <c r="C10" s="356"/>
      <c r="D10" s="357" t="s">
        <v>580</v>
      </c>
      <c r="E10" s="575"/>
      <c r="F10" s="936">
        <f>'Expenditures 15-22'!K168</f>
        <v>110730</v>
      </c>
      <c r="G10" s="937"/>
    </row>
    <row r="11" spans="1:7" ht="12" customHeight="1" x14ac:dyDescent="0.2">
      <c r="A11" s="357" t="s">
        <v>529</v>
      </c>
      <c r="B11" s="934" t="s">
        <v>1806</v>
      </c>
      <c r="C11" s="356"/>
      <c r="D11" s="357" t="s">
        <v>580</v>
      </c>
      <c r="E11" s="575"/>
      <c r="F11" s="936">
        <f>'Expenditures 15-22'!K204</f>
        <v>190969</v>
      </c>
      <c r="G11" s="937"/>
    </row>
    <row r="12" spans="1:7" ht="12" customHeight="1" x14ac:dyDescent="0.2">
      <c r="A12" s="357" t="s">
        <v>530</v>
      </c>
      <c r="B12" s="934" t="s">
        <v>1807</v>
      </c>
      <c r="C12" s="356"/>
      <c r="D12" s="357" t="s">
        <v>580</v>
      </c>
      <c r="E12" s="575"/>
      <c r="F12" s="936">
        <f>'Expenditures 15-22'!K288</f>
        <v>21938</v>
      </c>
      <c r="G12" s="937"/>
    </row>
    <row r="13" spans="1:7" ht="12" customHeight="1" x14ac:dyDescent="0.2">
      <c r="A13" s="357" t="s">
        <v>112</v>
      </c>
      <c r="B13" s="934" t="s">
        <v>1808</v>
      </c>
      <c r="C13" s="356"/>
      <c r="D13" s="357" t="s">
        <v>580</v>
      </c>
      <c r="E13" s="575"/>
      <c r="F13" s="936">
        <f>'Expenditures 15-22'!K331</f>
        <v>44039</v>
      </c>
      <c r="G13" s="938"/>
    </row>
    <row r="14" spans="1:7" ht="12" customHeight="1" thickBot="1" x14ac:dyDescent="0.25">
      <c r="A14" s="939"/>
      <c r="B14" s="576"/>
      <c r="C14" s="577"/>
      <c r="D14" s="994" t="s">
        <v>580</v>
      </c>
      <c r="E14" s="588" t="s">
        <v>1112</v>
      </c>
      <c r="F14" s="940">
        <f>SUM(F8:F13)</f>
        <v>1831227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424088</v>
      </c>
      <c r="G53" s="355"/>
    </row>
    <row r="54" spans="1:7" ht="12" customHeight="1" x14ac:dyDescent="0.2">
      <c r="A54" s="357" t="s">
        <v>527</v>
      </c>
      <c r="B54" s="357" t="s">
        <v>1816</v>
      </c>
      <c r="C54" s="955" t="s">
        <v>1138</v>
      </c>
      <c r="D54" s="951" t="s">
        <v>1278</v>
      </c>
      <c r="E54" s="575"/>
      <c r="F54" s="1098">
        <f>'Expenditures 15-22'!G114</f>
        <v>9745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100000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128702</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662535</v>
      </c>
      <c r="G75" s="355"/>
    </row>
    <row r="76" spans="1:8" s="961" customFormat="1" ht="12" customHeight="1" thickTop="1" thickBot="1" x14ac:dyDescent="0.25">
      <c r="A76" s="581"/>
      <c r="B76" s="579"/>
      <c r="C76" s="580"/>
      <c r="D76" s="960" t="s">
        <v>1791</v>
      </c>
      <c r="E76" s="591"/>
      <c r="F76" s="1104">
        <f>(F14-F75)</f>
        <v>1168692</v>
      </c>
      <c r="G76" s="357"/>
    </row>
    <row r="77" spans="1:8" s="961" customFormat="1" ht="12" customHeight="1" thickTop="1" x14ac:dyDescent="0.2">
      <c r="A77" s="582"/>
      <c r="B77" s="579"/>
      <c r="C77" s="580"/>
      <c r="D77" s="960" t="s">
        <v>2028</v>
      </c>
      <c r="E77" s="591"/>
      <c r="F77" s="1566">
        <v>102.61</v>
      </c>
      <c r="G77" s="358"/>
      <c r="H77" s="357"/>
    </row>
    <row r="78" spans="1:8" s="961" customFormat="1" ht="12" customHeight="1" thickBot="1" x14ac:dyDescent="0.25">
      <c r="A78" s="583"/>
      <c r="B78" s="579"/>
      <c r="C78" s="580"/>
      <c r="D78" s="960" t="s">
        <v>1858</v>
      </c>
      <c r="E78" s="591" t="s">
        <v>1112</v>
      </c>
      <c r="F78" s="1105">
        <f>IF(F77&gt;0,F76/F77," Complete Line 77")</f>
        <v>11389.650131566124</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14596</v>
      </c>
      <c r="G93" s="969"/>
    </row>
    <row r="94" spans="1:7" ht="12" customHeight="1" x14ac:dyDescent="0.2">
      <c r="A94" s="970" t="s">
        <v>146</v>
      </c>
      <c r="B94" s="970" t="s">
        <v>182</v>
      </c>
      <c r="C94" s="967">
        <v>1700</v>
      </c>
      <c r="D94" s="976" t="str">
        <f>'Revenues 9-14'!A82</f>
        <v>Total District/School Activity Income</v>
      </c>
      <c r="E94" s="383"/>
      <c r="F94" s="1063">
        <f>SUM('Revenues 9-14'!C82,'Revenues 9-14'!D82)</f>
        <v>1696</v>
      </c>
      <c r="G94" s="969"/>
    </row>
    <row r="95" spans="1:7" ht="12" customHeight="1" x14ac:dyDescent="0.2">
      <c r="A95" s="970" t="s">
        <v>527</v>
      </c>
      <c r="B95" s="970" t="s">
        <v>183</v>
      </c>
      <c r="C95" s="967">
        <f>'Revenues 9-14'!B84</f>
        <v>1811</v>
      </c>
      <c r="D95" s="968" t="str">
        <f>'Revenues 9-14'!A84</f>
        <v>Rentals - Regular Textbooks</v>
      </c>
      <c r="E95" s="383"/>
      <c r="F95" s="1063">
        <f>'Revenues 9-14'!C84</f>
        <v>4790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15000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13581</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88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101984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14453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30535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2875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22647</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222245</v>
      </c>
    </row>
    <row r="176" spans="1:7" ht="12" customHeight="1" x14ac:dyDescent="0.2">
      <c r="A176" s="584"/>
      <c r="B176" s="585"/>
      <c r="C176" s="586"/>
      <c r="D176" s="992" t="s">
        <v>1855</v>
      </c>
      <c r="E176" s="1046"/>
      <c r="F176" s="1108">
        <f>'PCTC-OEPP 28-29'!F76-F175</f>
        <v>946447</v>
      </c>
    </row>
    <row r="177" spans="1:7" ht="12" customHeight="1" x14ac:dyDescent="0.2">
      <c r="A177" s="584"/>
      <c r="B177" s="585"/>
      <c r="C177" s="586"/>
      <c r="D177" s="992" t="s">
        <v>2012</v>
      </c>
      <c r="E177" s="1046"/>
      <c r="F177" s="1108">
        <f>'Cap Outlay Deprec 27'!I18</f>
        <v>104949</v>
      </c>
    </row>
    <row r="178" spans="1:7" ht="12" customHeight="1" x14ac:dyDescent="0.2">
      <c r="A178" s="584"/>
      <c r="B178" s="585"/>
      <c r="C178" s="586"/>
      <c r="D178" s="992" t="s">
        <v>1857</v>
      </c>
      <c r="E178" s="1046"/>
      <c r="F178" s="1108">
        <f>F176+F177</f>
        <v>1051396</v>
      </c>
    </row>
    <row r="179" spans="1:7" ht="12" customHeight="1" x14ac:dyDescent="0.2">
      <c r="A179" s="584"/>
      <c r="B179" s="587"/>
      <c r="C179" s="586"/>
      <c r="D179" s="992" t="s">
        <v>2013</v>
      </c>
      <c r="E179" s="1046"/>
      <c r="F179" s="1109">
        <f>'PCTC-OEPP 28-29'!F77</f>
        <v>102.61</v>
      </c>
      <c r="G179" s="68"/>
    </row>
    <row r="180" spans="1:7" ht="12" customHeight="1" thickBot="1" x14ac:dyDescent="0.25">
      <c r="A180" s="584"/>
      <c r="B180" s="587"/>
      <c r="C180" s="586"/>
      <c r="D180" s="992" t="s">
        <v>1934</v>
      </c>
      <c r="E180" s="1046" t="s">
        <v>1935</v>
      </c>
      <c r="F180" s="1110">
        <f>F178/F179</f>
        <v>10246.525679758308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9" sqref="A19:K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17167</v>
      </c>
      <c r="F10" s="856"/>
      <c r="G10" s="1111"/>
      <c r="H10" s="215"/>
      <c r="I10" s="215"/>
    </row>
    <row r="11" spans="1:9" s="2" customFormat="1" ht="22.5" customHeight="1" x14ac:dyDescent="0.2">
      <c r="A11" s="2409" t="s">
        <v>2090</v>
      </c>
      <c r="B11" s="2410"/>
      <c r="C11" s="2410"/>
      <c r="D11" s="2411"/>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712911</v>
      </c>
      <c r="F19" s="763"/>
      <c r="G19" s="765">
        <f>'Expenditures 15-22'!K33-SUM('Expenditures 15-22'!G33,'Expenditures 15-22'!I33)+'Expenditures 15-22'!D223</f>
        <v>712911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5"/>
      <c r="I21" s="215"/>
    </row>
    <row r="22" spans="1:9" s="2" customFormat="1" ht="12" customHeight="1" x14ac:dyDescent="0.2">
      <c r="A22" s="762" t="s">
        <v>644</v>
      </c>
      <c r="B22" s="758"/>
      <c r="C22" s="757">
        <v>2200</v>
      </c>
      <c r="D22" s="763"/>
      <c r="E22" s="764">
        <f>'Expenditures 15-22'!K47-SUM('Expenditures 15-22'!G47,'Expenditures 15-22'!I47)+'Expenditures 15-22'!D237</f>
        <v>2392</v>
      </c>
      <c r="F22" s="763"/>
      <c r="G22" s="765">
        <f>'Expenditures 15-22'!K47-SUM('Expenditures 15-22'!G47,'Expenditures 15-22'!I47)+'Expenditures 15-22'!D237</f>
        <v>2392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168716</v>
      </c>
      <c r="F23" s="763"/>
      <c r="G23" s="764">
        <f>'Expenditures 15-22'!K53-SUM('Expenditures 15-22'!G53,'Expenditures 15-22'!I53)+'Expenditures 15-22'!D251+'Expenditures 15-22'!K323-SUM('Expenditures 15-22'!G323,'Expenditures 15-22'!I323)</f>
        <v>168716</v>
      </c>
      <c r="H23" s="285"/>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37257</v>
      </c>
      <c r="E27" s="764">
        <f>E8</f>
        <v>0</v>
      </c>
      <c r="F27" s="764">
        <f>'Expenditures 15-22'!K60-SUM('Expenditures 15-22'!G60,'Expenditures 15-22'!I60)+'Expenditures 15-22'!D258-E8</f>
        <v>37257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118853</v>
      </c>
      <c r="F28" s="767">
        <f>'Expenditures 15-22'!K61-SUM('Expenditures 15-22'!G61,'Expenditures 15-22'!I61)+'Expenditures 15-22'!K124-SUM('Expenditures 15-22'!G124,'Expenditures 15-22'!I124)+'Expenditures 15-22'!D260-E9</f>
        <v>118853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64895</v>
      </c>
      <c r="F29" s="763"/>
      <c r="G29" s="765">
        <f>'Expenditures 15-22'!K62-SUM('Expenditures 15-22'!G62,'Expenditures 15-22'!I62)+'Expenditures 15-22'!K125-SUM('Expenditures 15-22'!G125,'Expenditures 15-22'!I125)+'Expenditures 15-22'!K176-SUM('Expenditures 15-22'!G176,'Expenditures 15-22'!I176)+'Expenditures 15-22'!D261</f>
        <v>64895</v>
      </c>
      <c r="H29" s="391"/>
    </row>
    <row r="30" spans="1:9" ht="12" customHeight="1" x14ac:dyDescent="0.2">
      <c r="A30" s="762" t="s">
        <v>106</v>
      </c>
      <c r="B30" s="760"/>
      <c r="C30" s="757">
        <v>2560</v>
      </c>
      <c r="D30" s="763"/>
      <c r="E30" s="764">
        <f>'Expenditures 15-22'!K63-SUM('Expenditures 15-22'!G63,'Expenditures 15-22'!I63)+'Expenditures 15-22'!D262-E10</f>
        <v>35771</v>
      </c>
      <c r="F30" s="763"/>
      <c r="G30" s="764">
        <f>'Expenditures 15-22'!K63-SUM('Expenditures 15-22'!G63,'Expenditures 15-22'!I63)+'Expenditures 15-22'!D262-E10</f>
        <v>35771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37257</v>
      </c>
      <c r="E40" s="767">
        <f>SUM(E19:E39)</f>
        <v>1103538</v>
      </c>
      <c r="F40" s="767">
        <f>SUM(F19:F39)</f>
        <v>156110</v>
      </c>
      <c r="G40" s="767">
        <f>SUM(G19:G39)</f>
        <v>984685</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37257</v>
      </c>
      <c r="F42" s="772" t="s">
        <v>553</v>
      </c>
      <c r="G42" s="768">
        <f>F40</f>
        <v>156110</v>
      </c>
    </row>
    <row r="43" spans="1:7" ht="12" customHeight="1" x14ac:dyDescent="0.2">
      <c r="A43" s="285"/>
      <c r="B43" s="215"/>
      <c r="C43" s="286"/>
      <c r="D43" s="772" t="s">
        <v>552</v>
      </c>
      <c r="E43" s="768">
        <f>E40</f>
        <v>1103538</v>
      </c>
      <c r="F43" s="772" t="s">
        <v>552</v>
      </c>
      <c r="G43" s="768">
        <f>G40</f>
        <v>984685</v>
      </c>
    </row>
    <row r="44" spans="1:7" ht="12" customHeight="1" x14ac:dyDescent="0.2">
      <c r="A44" s="285"/>
      <c r="B44" s="215"/>
      <c r="C44" s="215"/>
      <c r="D44" s="782" t="s">
        <v>1165</v>
      </c>
      <c r="E44" s="783">
        <f>(E42/E43)</f>
        <v>3.376141102526601E-2</v>
      </c>
      <c r="F44" s="782" t="s">
        <v>1165</v>
      </c>
      <c r="G44" s="783">
        <f>(G42/G43)</f>
        <v>0.15853800961728878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9" sqref="A19:K19"/>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Crescent Iroquois CUSD 249</v>
      </c>
      <c r="C6" s="2418"/>
      <c r="D6" s="2418"/>
      <c r="E6" s="1925"/>
    </row>
    <row r="7" spans="1:7" ht="11.25" customHeight="1" x14ac:dyDescent="0.25">
      <c r="A7" s="1924"/>
      <c r="B7" s="2419">
        <f>COVER!A13</f>
        <v>32038249026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2099</v>
      </c>
      <c r="C26" s="1935" t="s">
        <v>2099</v>
      </c>
      <c r="D26" s="1938" t="s">
        <v>2099</v>
      </c>
      <c r="E26" s="1937" t="s">
        <v>2117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Crescent Iroquois CUSD 249</v>
      </c>
      <c r="J6" s="2439"/>
    </row>
    <row r="7" spans="1:10" x14ac:dyDescent="0.2">
      <c r="A7" s="2440" t="s">
        <v>1015</v>
      </c>
      <c r="B7" s="2441"/>
      <c r="C7" s="2441"/>
      <c r="D7" s="2441"/>
      <c r="E7" s="2442"/>
      <c r="F7" s="1605"/>
      <c r="G7" s="1594"/>
      <c r="H7" s="1604" t="s">
        <v>431</v>
      </c>
      <c r="I7" s="2443">
        <f>COVER!A13</f>
        <v>32038249026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75369</v>
      </c>
      <c r="F12" s="1633"/>
      <c r="G12" s="1632">
        <f t="shared" ref="G12:G18" si="0">SUM(E12:F12)</f>
        <v>75369</v>
      </c>
      <c r="H12" s="1634">
        <v>72920</v>
      </c>
      <c r="I12" s="1633"/>
      <c r="J12" s="1632">
        <f t="shared" ref="J12:J18" si="1">SUM(H12:I12)</f>
        <v>72920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75369</v>
      </c>
      <c r="F19" s="1640">
        <f t="shared" si="2"/>
        <v>0</v>
      </c>
      <c r="G19" s="1640">
        <f t="shared" si="2"/>
        <v>75369</v>
      </c>
      <c r="H19" s="1640">
        <f t="shared" si="2"/>
        <v>72920</v>
      </c>
      <c r="I19" s="1640">
        <f t="shared" si="2"/>
        <v>0</v>
      </c>
      <c r="J19" s="1640">
        <f t="shared" si="2"/>
        <v>72920</v>
      </c>
    </row>
    <row r="20" spans="1:10" ht="25.5" customHeight="1" thickTop="1" x14ac:dyDescent="0.2">
      <c r="A20" s="1628">
        <v>9</v>
      </c>
      <c r="B20" s="2450" t="s">
        <v>2020</v>
      </c>
      <c r="C20" s="2448"/>
      <c r="D20" s="2449"/>
      <c r="E20" s="1641"/>
      <c r="F20" s="1641"/>
      <c r="G20" s="1641"/>
      <c r="H20" s="1641"/>
      <c r="I20" s="1641"/>
      <c r="J20" s="1642">
        <f>IF(AND(G19&gt;0,J19&gt;0),(((J19-G19)/G19)),"Enter Budget Data")</f>
        <v>-3.2493465483156202E-2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0"/>
  <sheetViews>
    <sheetView showGridLines="0" topLeftCell="A46" zoomScale="110" zoomScaleNormal="110" workbookViewId="0">
      <selection activeCell="A12" sqref="A12"/>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row>
    <row r="6" spans="1:3" x14ac:dyDescent="0.2">
      <c r="A6" s="385"/>
    </row>
    <row r="7" spans="1:3" x14ac:dyDescent="0.2">
      <c r="A7" s="386">
        <v>1</v>
      </c>
      <c r="B7" s="12" t="s">
        <v>2126</v>
      </c>
    </row>
    <row r="8" spans="1:3" x14ac:dyDescent="0.2">
      <c r="A8" s="386"/>
      <c r="B8" s="12" t="s">
        <v>2127</v>
      </c>
    </row>
    <row r="9" spans="1:3" x14ac:dyDescent="0.2">
      <c r="A9" s="386"/>
      <c r="B9" s="12" t="s">
        <v>2128</v>
      </c>
    </row>
    <row r="10" spans="1:3" x14ac:dyDescent="0.2">
      <c r="A10" s="386"/>
      <c r="B10" s="12"/>
    </row>
    <row r="11" spans="1:3" x14ac:dyDescent="0.2">
      <c r="A11" s="386">
        <v>2</v>
      </c>
      <c r="B11" t="s">
        <v>2118</v>
      </c>
      <c r="C11" t="s">
        <v>2119</v>
      </c>
    </row>
    <row r="12" spans="1:3" x14ac:dyDescent="0.2">
      <c r="A12" s="386"/>
      <c r="B12" t="s">
        <v>2120</v>
      </c>
      <c r="C12" t="s">
        <v>2119</v>
      </c>
    </row>
    <row r="13" spans="1:3" x14ac:dyDescent="0.2">
      <c r="A13" s="386"/>
      <c r="B13" s="12" t="s">
        <v>2124</v>
      </c>
      <c r="C13" t="s">
        <v>2119</v>
      </c>
    </row>
    <row r="14" spans="1:3" x14ac:dyDescent="0.2">
      <c r="A14" s="386"/>
      <c r="C14" t="s">
        <v>2119</v>
      </c>
    </row>
    <row r="15" spans="1:3" x14ac:dyDescent="0.2">
      <c r="A15" s="386">
        <v>3</v>
      </c>
      <c r="B15" t="s">
        <v>2121</v>
      </c>
      <c r="C15" t="s">
        <v>2119</v>
      </c>
    </row>
    <row r="16" spans="1:3" x14ac:dyDescent="0.2">
      <c r="A16" s="386"/>
      <c r="B16" t="s">
        <v>2120</v>
      </c>
      <c r="C16" t="s">
        <v>2119</v>
      </c>
    </row>
    <row r="17" spans="1:3" x14ac:dyDescent="0.2">
      <c r="A17" s="386"/>
      <c r="B17" s="12" t="s">
        <v>2125</v>
      </c>
      <c r="C17" t="s">
        <v>2119</v>
      </c>
    </row>
    <row r="18" spans="1:3" x14ac:dyDescent="0.2">
      <c r="A18" s="386"/>
      <c r="C18" t="s">
        <v>2119</v>
      </c>
    </row>
    <row r="19" spans="1:3" x14ac:dyDescent="0.2">
      <c r="A19" s="386">
        <v>4</v>
      </c>
      <c r="B19" t="s">
        <v>2122</v>
      </c>
      <c r="C19" t="s">
        <v>2119</v>
      </c>
    </row>
    <row r="20" spans="1:3" x14ac:dyDescent="0.2">
      <c r="A20" s="386"/>
      <c r="B20" t="s">
        <v>2123</v>
      </c>
      <c r="C20" t="s">
        <v>1365</v>
      </c>
    </row>
    <row r="21" spans="1:3" x14ac:dyDescent="0.2">
      <c r="A21" s="386"/>
    </row>
    <row r="22" spans="1:3" x14ac:dyDescent="0.2">
      <c r="A22" s="386"/>
    </row>
    <row r="23" spans="1:3" x14ac:dyDescent="0.2">
      <c r="A23" s="386"/>
    </row>
    <row r="24" spans="1:3" x14ac:dyDescent="0.2">
      <c r="A24" s="386"/>
    </row>
    <row r="25" spans="1:3" x14ac:dyDescent="0.2">
      <c r="A25" s="386"/>
    </row>
    <row r="26" spans="1:3" x14ac:dyDescent="0.2">
      <c r="A26" s="386"/>
    </row>
    <row r="27" spans="1:3" x14ac:dyDescent="0.2">
      <c r="A27" s="386"/>
    </row>
    <row r="28" spans="1:3" x14ac:dyDescent="0.2">
      <c r="A28" s="386"/>
    </row>
    <row r="29" spans="1:3" x14ac:dyDescent="0.2">
      <c r="A29" s="386"/>
    </row>
    <row r="30" spans="1:3" x14ac:dyDescent="0.2">
      <c r="A30" s="386"/>
    </row>
    <row r="31" spans="1:3" x14ac:dyDescent="0.2">
      <c r="A31" s="386"/>
    </row>
    <row r="32" spans="1:3"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c r="B59" s="166" t="str">
        <f>COVER!A17</f>
        <v>Crescent Iroquois CUSD 249</v>
      </c>
    </row>
    <row r="60" spans="1:2" x14ac:dyDescent="0.2">
      <c r="B60" s="393">
        <f>COVER!A13</f>
        <v>32038249026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2" sqref="A1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9</xdr:row>
                <xdr:rowOff>0</xdr:rowOff>
              </from>
              <to>
                <xdr:col>4</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1383775</v>
      </c>
      <c r="C6" s="1575">
        <f>'Acct Summary 7-8'!D8</f>
        <v>132148</v>
      </c>
      <c r="D6" s="1575">
        <f>'Acct Summary 7-8'!F8</f>
        <v>148911</v>
      </c>
      <c r="E6" s="1575">
        <f>'Acct Summary 7-8'!I8</f>
        <v>9926</v>
      </c>
      <c r="F6" s="1575">
        <f>SUM(B6:E6)</f>
        <v>1674760</v>
      </c>
    </row>
    <row r="7" spans="1:8" s="1576" customFormat="1" ht="14.25" customHeight="1" thickBot="1" x14ac:dyDescent="0.25">
      <c r="A7" s="1574" t="s">
        <v>1635</v>
      </c>
      <c r="B7" s="1577">
        <f>'Acct Summary 7-8'!C17</f>
        <v>1347952</v>
      </c>
      <c r="C7" s="1577">
        <f>'Acct Summary 7-8'!D17</f>
        <v>115599</v>
      </c>
      <c r="D7" s="1577">
        <f>'Acct Summary 7-8'!F17</f>
        <v>190969</v>
      </c>
      <c r="E7" s="1836"/>
      <c r="F7" s="1575">
        <f>SUM(B7:E7)</f>
        <v>1654520</v>
      </c>
    </row>
    <row r="8" spans="1:8" s="1576" customFormat="1" ht="14.25" thickTop="1" thickBot="1" x14ac:dyDescent="0.25">
      <c r="A8" s="1578" t="s">
        <v>1636</v>
      </c>
      <c r="B8" s="1579">
        <f>(B6-B7)</f>
        <v>35823</v>
      </c>
      <c r="C8" s="1579">
        <f>(C6-C7)</f>
        <v>16549</v>
      </c>
      <c r="D8" s="1579">
        <f>(D6-D7)</f>
        <v>-42058</v>
      </c>
      <c r="E8" s="1577">
        <f>(E6-E7)</f>
        <v>9926</v>
      </c>
      <c r="F8" s="1580">
        <f>SUM(F6-F7)</f>
        <v>20240</v>
      </c>
    </row>
    <row r="9" spans="1:8" s="1576" customFormat="1" ht="14.25" thickTop="1" thickBot="1" x14ac:dyDescent="0.25">
      <c r="A9" s="1581" t="s">
        <v>2022</v>
      </c>
      <c r="B9" s="1582">
        <f>'Acct Summary 7-8'!C81</f>
        <v>337904</v>
      </c>
      <c r="C9" s="1582">
        <f>'Acct Summary 7-8'!D81</f>
        <v>64511</v>
      </c>
      <c r="D9" s="1582">
        <f>'Acct Summary 7-8'!F81</f>
        <v>123197</v>
      </c>
      <c r="E9" s="1582">
        <f>'Acct Summary 7-8'!I81</f>
        <v>26045</v>
      </c>
      <c r="F9" s="1661">
        <f>SUM(B9:E9)</f>
        <v>551657</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Crescent Iroquois CUSD 249</v>
      </c>
      <c r="B7" s="2490"/>
      <c r="C7" s="2490"/>
      <c r="D7" s="2491"/>
      <c r="E7" s="2492">
        <f>COVER!A13</f>
        <v>32038249026</v>
      </c>
      <c r="F7" s="2493"/>
      <c r="G7" s="2494" t="str">
        <f>COVER!T23</f>
        <v>065.018319</v>
      </c>
      <c r="H7" s="2495"/>
      <c r="I7" s="2495"/>
      <c r="J7" s="2495"/>
      <c r="K7" s="2495"/>
      <c r="L7" s="249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RUSSELL LEIGH &amp; ASSOCIATES</v>
      </c>
      <c r="H9" s="2501"/>
      <c r="I9" s="2501"/>
      <c r="J9" s="2501"/>
      <c r="K9" s="2501"/>
      <c r="L9" s="2502"/>
    </row>
    <row r="10" spans="1:29" ht="13.5" customHeight="1" x14ac:dyDescent="0.2">
      <c r="A10" s="2503" t="str">
        <f>COVER!A38</f>
        <v>JEFFREY ALSTADT</v>
      </c>
      <c r="B10" s="2504"/>
      <c r="C10" s="2504"/>
      <c r="D10" s="2504"/>
      <c r="E10" s="2504"/>
      <c r="F10" s="2505"/>
      <c r="G10" s="2500" t="str">
        <f>COVER!T17</f>
        <v>228 E MAIN ST</v>
      </c>
      <c r="H10" s="2506"/>
      <c r="I10" s="2506"/>
      <c r="J10" s="2506"/>
      <c r="K10" s="2506"/>
      <c r="L10" s="2507"/>
    </row>
    <row r="11" spans="1:29" ht="13.5" customHeight="1" x14ac:dyDescent="0.2">
      <c r="A11" s="2007" t="s">
        <v>1907</v>
      </c>
      <c r="B11" s="1959"/>
      <c r="C11" s="1949"/>
      <c r="D11" s="1961"/>
      <c r="E11" s="1949"/>
      <c r="F11" s="1950"/>
      <c r="G11" s="2500" t="str">
        <f>COVER!T19</f>
        <v>HOOPESTON</v>
      </c>
      <c r="H11" s="2506"/>
      <c r="I11" s="2506"/>
      <c r="J11" s="2002" t="str">
        <f>COVER!X19</f>
        <v>IL</v>
      </c>
      <c r="K11" s="2002">
        <f>COVER!Z19</f>
        <v>60942</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1908</v>
      </c>
      <c r="H13" s="1952"/>
      <c r="I13" s="2511" t="str">
        <f>COVER!T25</f>
        <v>admin@russleigh.com</v>
      </c>
      <c r="J13" s="2512"/>
      <c r="K13" s="2512"/>
      <c r="L13" s="2513"/>
    </row>
    <row r="14" spans="1:29" ht="13.5" customHeight="1" x14ac:dyDescent="0.2">
      <c r="A14" s="2500" t="str">
        <f>COVER!A19</f>
        <v>PO BOX 190, 600 SOUTH ST</v>
      </c>
      <c r="B14" s="2498"/>
      <c r="C14" s="2498"/>
      <c r="D14" s="2498"/>
      <c r="E14" s="2000">
        <v>0</v>
      </c>
      <c r="F14" s="1293"/>
      <c r="G14" s="2012" t="s">
        <v>1386</v>
      </c>
      <c r="H14" s="1279"/>
      <c r="I14" s="1279"/>
      <c r="J14" s="1279"/>
      <c r="K14" s="1279"/>
      <c r="L14" s="1951"/>
    </row>
    <row r="15" spans="1:29" ht="13.5" customHeight="1" x14ac:dyDescent="0.2">
      <c r="A15" s="2500" t="str">
        <f>COVER!A21</f>
        <v>CRESCENT</v>
      </c>
      <c r="B15" s="2506"/>
      <c r="C15" s="2506"/>
      <c r="D15" s="1278"/>
      <c r="E15" s="1920"/>
      <c r="F15" s="1292"/>
      <c r="G15" s="1999" t="str">
        <f>COVER!T15</f>
        <v>RUSS LEIGH</v>
      </c>
      <c r="H15" s="1279"/>
      <c r="I15" s="1279"/>
      <c r="J15" s="1279"/>
      <c r="K15" s="1279"/>
      <c r="L15" s="1951"/>
    </row>
    <row r="16" spans="1:29" ht="12.2" customHeight="1" x14ac:dyDescent="0.2">
      <c r="A16" s="1999"/>
      <c r="B16" s="1501"/>
      <c r="C16" s="2002">
        <f>COVER!A25</f>
        <v>60928</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217.283.9336</v>
      </c>
      <c r="H18" s="2490"/>
      <c r="I18" s="2490"/>
      <c r="J18" s="2490"/>
      <c r="K18" s="2489" t="str">
        <f>COVER!X21</f>
        <v>217.283.9736</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Crescent Iroquois CUSD 249</v>
      </c>
      <c r="B1" s="2522"/>
      <c r="C1" s="2522"/>
      <c r="D1" s="2522"/>
    </row>
    <row r="2" spans="1:11" s="2006" customFormat="1" ht="12.75" x14ac:dyDescent="0.2">
      <c r="A2" s="2523">
        <f>'Single Audit Cover'!E7</f>
        <v>32038249026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Crescent Iroquois CUSD 249</v>
      </c>
      <c r="B1" s="2527"/>
      <c r="C1" s="2527"/>
      <c r="D1" s="2527"/>
      <c r="E1" s="2527"/>
    </row>
    <row r="2" spans="1:5" x14ac:dyDescent="0.2">
      <c r="A2" s="2528">
        <f>'Single Audit Cover'!E7</f>
        <v>32038249026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70510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70510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70510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70510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Crescent Iroquois CUSD 249</v>
      </c>
      <c r="B1" s="2533"/>
      <c r="C1" s="2533"/>
      <c r="D1" s="2533"/>
      <c r="E1" s="1411"/>
    </row>
    <row r="2" spans="1:7" ht="13.5" customHeight="1" x14ac:dyDescent="0.2">
      <c r="A2" s="2534">
        <f>'Single Audit Cover'!E7</f>
        <v>32038249026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Crescent Iroquois CUSD 249</v>
      </c>
      <c r="C1" s="2549"/>
      <c r="D1" s="2549"/>
      <c r="E1" s="2549"/>
      <c r="F1" s="2549"/>
      <c r="G1" s="2549"/>
      <c r="H1" s="2549"/>
      <c r="I1" s="2549"/>
      <c r="J1" s="2549"/>
      <c r="K1" s="2549"/>
      <c r="L1" s="2549"/>
      <c r="M1" s="2549"/>
    </row>
    <row r="2" spans="2:14" ht="15" x14ac:dyDescent="0.2">
      <c r="B2" s="2550">
        <f>'Single Audit Cover'!E7</f>
        <v>32038249026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Crescent Iroquois CUSD 249</v>
      </c>
      <c r="C1" s="2558"/>
      <c r="D1" s="2558"/>
      <c r="E1" s="2558"/>
      <c r="F1" s="2558"/>
      <c r="G1" s="2558"/>
      <c r="H1" s="2558"/>
      <c r="I1" s="2558"/>
      <c r="J1" s="1438"/>
    </row>
    <row r="2" spans="2:10" s="1350" customFormat="1" ht="12.75" customHeight="1" x14ac:dyDescent="0.2">
      <c r="B2" s="2559">
        <f>'Single Audit Cover'!E7</f>
        <v>32038249026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2078</v>
      </c>
      <c r="H37" s="2565"/>
      <c r="I37" s="2566"/>
    </row>
    <row r="38" spans="2:9" ht="16.5" customHeight="1" x14ac:dyDescent="0.2">
      <c r="B38" s="2062"/>
      <c r="C38" s="2553"/>
      <c r="D38" s="2554"/>
      <c r="E38" s="2554"/>
      <c r="F38" s="2555"/>
      <c r="G38" s="2567"/>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2079</v>
      </c>
      <c r="D43" s="2571"/>
      <c r="E43" s="2571"/>
      <c r="F43" s="2572"/>
      <c r="G43" s="2573">
        <f>SUM(G38:I42)</f>
        <v>0</v>
      </c>
      <c r="H43" s="2573"/>
      <c r="I43" s="2573"/>
    </row>
    <row r="44" spans="2:9" ht="12.75" customHeight="1" x14ac:dyDescent="0.2"/>
    <row r="45" spans="2:9" ht="12.75" customHeight="1" x14ac:dyDescent="0.2">
      <c r="B45" s="1430" t="s">
        <v>2080</v>
      </c>
      <c r="D45" s="2574">
        <v>0</v>
      </c>
      <c r="E45" s="257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Crescent Iroquois CUSD 249</v>
      </c>
      <c r="C1" s="2557"/>
      <c r="D1" s="2557"/>
      <c r="E1" s="2557"/>
      <c r="F1" s="2557"/>
      <c r="G1" s="2557"/>
      <c r="H1" s="2557"/>
      <c r="I1" s="2557"/>
      <c r="J1" s="2557"/>
      <c r="K1" s="2557"/>
      <c r="L1" s="1471"/>
      <c r="M1" s="1471"/>
    </row>
    <row r="2" spans="1:13" ht="12" customHeight="1" x14ac:dyDescent="0.2">
      <c r="B2" s="2559">
        <f>'Single Audit Cover'!E7</f>
        <v>32038249026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Crescent Iroquois CUSD 249</v>
      </c>
      <c r="C1" s="2583"/>
      <c r="D1" s="2583"/>
      <c r="E1" s="2583"/>
      <c r="F1" s="2583"/>
      <c r="G1" s="2583"/>
      <c r="H1" s="2583"/>
      <c r="I1" s="2583"/>
      <c r="J1" s="2583"/>
      <c r="K1" s="2583"/>
      <c r="L1" s="1490"/>
    </row>
    <row r="2" spans="1:12" ht="12.75" customHeight="1" x14ac:dyDescent="0.2">
      <c r="B2" s="2584">
        <f>'Single Audit Cover'!E7</f>
        <v>32038249026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Crescent Iroquois CUSD 249</v>
      </c>
      <c r="C1" s="2557"/>
      <c r="D1" s="2557"/>
      <c r="E1" s="1500"/>
    </row>
    <row r="2" spans="2:5" s="1370" customFormat="1" ht="12.75" customHeight="1" x14ac:dyDescent="0.2">
      <c r="B2" s="2559">
        <f>'Single Audit Cover'!E7</f>
        <v>32038249026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Crescent Iroquois CUSD 249</v>
      </c>
      <c r="C1" s="2557"/>
      <c r="D1" s="2557"/>
      <c r="E1" s="2557"/>
      <c r="F1" s="1490"/>
      <c r="G1" s="1490"/>
      <c r="H1" s="1490"/>
      <c r="I1" s="1490"/>
      <c r="J1" s="1490"/>
      <c r="K1" s="1490"/>
      <c r="L1" s="1490"/>
    </row>
    <row r="2" spans="2:12" ht="13.5" customHeight="1" x14ac:dyDescent="0.2">
      <c r="B2" s="2559">
        <f>'Single Audit Cover'!E7</f>
        <v>32038249026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32038249026</v>
      </c>
    </row>
    <row r="3" spans="1:2" x14ac:dyDescent="0.2">
      <c r="A3" t="s">
        <v>1110</v>
      </c>
      <c r="B3" s="1221" t="str">
        <f>COVER!A15</f>
        <v>IROQUOIS</v>
      </c>
    </row>
    <row r="4" spans="1:2" x14ac:dyDescent="0.2">
      <c r="A4" t="s">
        <v>1166</v>
      </c>
      <c r="B4" s="1221" t="str">
        <f>COVER!A17</f>
        <v>Crescent Iroquois CUSD 249</v>
      </c>
    </row>
    <row r="5" spans="1:2" x14ac:dyDescent="0.2">
      <c r="A5" t="s">
        <v>799</v>
      </c>
      <c r="B5" s="1221" t="str">
        <f>COVER!A38</f>
        <v>JEFFREY ALSTADT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337904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316005</v>
      </c>
      <c r="D92" s="13" t="str">
        <f t="shared" si="0"/>
        <v>Error?</v>
      </c>
    </row>
    <row r="93" spans="1:4" x14ac:dyDescent="0.2">
      <c r="A93" s="54">
        <v>32</v>
      </c>
      <c r="B93" s="1221">
        <f>'Assets-Liab 5-6'!C41</f>
        <v>337904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64511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64511</v>
      </c>
      <c r="D123" s="13" t="str">
        <f t="shared" si="0"/>
        <v>Error?</v>
      </c>
    </row>
    <row r="124" spans="1:4" x14ac:dyDescent="0.2">
      <c r="A124" s="54">
        <v>63</v>
      </c>
      <c r="B124" s="1221">
        <f>'Assets-Liab 5-6'!D41</f>
        <v>64511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633</v>
      </c>
      <c r="D140" s="13" t="str">
        <f t="shared" si="1"/>
        <v>Error?</v>
      </c>
    </row>
    <row r="141" spans="1:4" x14ac:dyDescent="0.2">
      <c r="A141" s="54">
        <v>80</v>
      </c>
      <c r="B141" s="1221">
        <f>'Assets-Liab 5-6'!E41</f>
        <v>633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123197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123197</v>
      </c>
      <c r="D170" s="13" t="str">
        <f t="shared" si="1"/>
        <v>Error?</v>
      </c>
    </row>
    <row r="171" spans="1:4" x14ac:dyDescent="0.2">
      <c r="A171" s="54">
        <v>110</v>
      </c>
      <c r="B171" s="1221">
        <f>'Assets-Liab 5-6'!F41</f>
        <v>123197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46097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46097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34000</v>
      </c>
      <c r="D273" s="13" t="str">
        <f t="shared" si="3"/>
        <v>Error?</v>
      </c>
    </row>
    <row r="274" spans="1:4" x14ac:dyDescent="0.2">
      <c r="A274" s="54">
        <v>213</v>
      </c>
      <c r="B274" s="1221">
        <f>'Assets-Liab 5-6'!M17</f>
        <v>913221</v>
      </c>
      <c r="D274" s="13" t="str">
        <f t="shared" si="3"/>
        <v>Error?</v>
      </c>
    </row>
    <row r="275" spans="1:4" x14ac:dyDescent="0.2">
      <c r="A275" s="54">
        <v>214</v>
      </c>
      <c r="B275" s="1221">
        <f>'Assets-Liab 5-6'!M18</f>
        <v>1228737</v>
      </c>
      <c r="D275" s="13" t="str">
        <f t="shared" si="3"/>
        <v>Error?</v>
      </c>
    </row>
    <row r="276" spans="1:4" x14ac:dyDescent="0.2">
      <c r="A276" s="54">
        <v>215</v>
      </c>
      <c r="B276" s="1221">
        <f>'Assets-Liab 5-6'!M19</f>
        <v>1066184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3242142</v>
      </c>
      <c r="C279" s="13" t="s">
        <v>653</v>
      </c>
      <c r="D279" s="13" t="str">
        <f t="shared" si="3"/>
        <v>Error?</v>
      </c>
    </row>
    <row r="280" spans="1:4" x14ac:dyDescent="0.2">
      <c r="A280" s="54">
        <v>219</v>
      </c>
      <c r="B280" s="1221">
        <f>'Assets-Liab 5-6'!M40</f>
        <v>3242142</v>
      </c>
      <c r="D280" s="13" t="str">
        <f t="shared" si="3"/>
        <v>Error?</v>
      </c>
    </row>
    <row r="281" spans="1:4" x14ac:dyDescent="0.2">
      <c r="A281" s="54">
        <v>220</v>
      </c>
      <c r="B281" s="1221">
        <f>'Assets-Liab 5-6'!M41</f>
        <v>3242142</v>
      </c>
      <c r="C281" s="13" t="s">
        <v>653</v>
      </c>
      <c r="D281" s="13" t="str">
        <f t="shared" si="3"/>
        <v>Error?</v>
      </c>
    </row>
    <row r="282" spans="1:4" x14ac:dyDescent="0.2">
      <c r="A282" s="54">
        <v>221</v>
      </c>
      <c r="B282" s="1221">
        <f>'Assets-Liab 5-6'!N21</f>
        <v>633</v>
      </c>
      <c r="D282" s="13" t="str">
        <f t="shared" si="3"/>
        <v>Error?</v>
      </c>
    </row>
    <row r="283" spans="1:4" x14ac:dyDescent="0.2">
      <c r="A283" s="54">
        <v>222</v>
      </c>
      <c r="B283" s="1221">
        <f>'Assets-Liab 5-6'!N22</f>
        <v>259367</v>
      </c>
      <c r="D283" s="13" t="str">
        <f t="shared" si="3"/>
        <v>Error?</v>
      </c>
    </row>
    <row r="284" spans="1:4" x14ac:dyDescent="0.2">
      <c r="A284" s="54">
        <v>223</v>
      </c>
      <c r="B284" s="1221">
        <f>'Assets-Liab 5-6'!N23</f>
        <v>260000</v>
      </c>
      <c r="C284" s="13" t="s">
        <v>653</v>
      </c>
      <c r="D284" s="13" t="str">
        <f t="shared" si="3"/>
        <v>Error?</v>
      </c>
    </row>
    <row r="285" spans="1:4" x14ac:dyDescent="0.2">
      <c r="A285" s="54">
        <v>224</v>
      </c>
      <c r="B285" s="1221">
        <f>'Assets-Liab 5-6'!N36</f>
        <v>260000</v>
      </c>
      <c r="D285" s="13" t="str">
        <f t="shared" si="3"/>
        <v>Error?</v>
      </c>
    </row>
    <row r="286" spans="1:4" x14ac:dyDescent="0.2">
      <c r="A286" s="82">
        <v>225</v>
      </c>
      <c r="D286" s="13" t="str">
        <f t="shared" si="3"/>
        <v>OK</v>
      </c>
    </row>
    <row r="287" spans="1:4" x14ac:dyDescent="0.2">
      <c r="A287" s="54">
        <v>226</v>
      </c>
      <c r="B287" s="1221">
        <f>'Assets-Liab 5-6'!N37</f>
        <v>260000</v>
      </c>
      <c r="C287" s="13" t="s">
        <v>653</v>
      </c>
      <c r="D287" s="13" t="str">
        <f t="shared" si="3"/>
        <v>Error?</v>
      </c>
    </row>
    <row r="288" spans="1:4" x14ac:dyDescent="0.2">
      <c r="A288" s="54">
        <v>227</v>
      </c>
      <c r="B288" s="1221">
        <f>'Assets-Liab 5-6'!N41</f>
        <v>260000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502849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9416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524351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18508</v>
      </c>
      <c r="D732" s="13" t="str">
        <f t="shared" si="10"/>
        <v>Error?</v>
      </c>
    </row>
    <row r="733" spans="1:4" x14ac:dyDescent="0.2">
      <c r="A733" s="54">
        <v>672</v>
      </c>
      <c r="B733" s="1221">
        <f>'Expenditures 15-22'!C50</f>
        <v>61127</v>
      </c>
      <c r="D733" s="13" t="str">
        <f t="shared" si="10"/>
        <v>Error?</v>
      </c>
    </row>
    <row r="734" spans="1:4" x14ac:dyDescent="0.2">
      <c r="A734" s="54">
        <v>673</v>
      </c>
      <c r="B734" s="1221">
        <f>'Expenditures 15-22'!C53</f>
        <v>79635</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26949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24651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51600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131235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655586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124336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648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132717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17411</v>
      </c>
      <c r="D790" s="13" t="str">
        <f t="shared" si="11"/>
        <v>Error?</v>
      </c>
    </row>
    <row r="791" spans="1:4" x14ac:dyDescent="0.2">
      <c r="A791" s="54">
        <v>730</v>
      </c>
      <c r="B791" s="1221">
        <f>'Expenditures 15-22'!D50</f>
        <v>11461</v>
      </c>
      <c r="D791" s="13" t="str">
        <f t="shared" si="11"/>
        <v>Error?</v>
      </c>
    </row>
    <row r="792" spans="1:4" x14ac:dyDescent="0.2">
      <c r="A792" s="54">
        <v>731</v>
      </c>
      <c r="B792" s="1221">
        <f>'Expenditures 15-22'!D53</f>
        <v>28872</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6699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5735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12434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41306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174023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5409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3309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11006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2392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2392</v>
      </c>
      <c r="C847" s="13" t="s">
        <v>653</v>
      </c>
      <c r="D847" s="13" t="str">
        <f t="shared" si="12"/>
        <v>Error?</v>
      </c>
    </row>
    <row r="848" spans="1:4" x14ac:dyDescent="0.2">
      <c r="A848" s="54">
        <v>787</v>
      </c>
      <c r="B848" s="1221">
        <f>'Expenditures 15-22'!E49</f>
        <v>7165</v>
      </c>
      <c r="D848" s="13" t="str">
        <f t="shared" si="12"/>
        <v>Error?</v>
      </c>
    </row>
    <row r="849" spans="1:4" x14ac:dyDescent="0.2">
      <c r="A849" s="54">
        <v>788</v>
      </c>
      <c r="B849" s="1221">
        <f>'Expenditures 15-22'!E50</f>
        <v>2781</v>
      </c>
      <c r="D849" s="13" t="str">
        <f t="shared" si="12"/>
        <v>Error?</v>
      </c>
    </row>
    <row r="850" spans="1:4" x14ac:dyDescent="0.2">
      <c r="A850" s="54">
        <v>789</v>
      </c>
      <c r="B850" s="1221">
        <f>'Expenditures 15-22'!E53</f>
        <v>9946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12663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447757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27273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1106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28379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1273</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1273</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1196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17167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18363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19636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48015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2745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500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9745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9745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7919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7919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2338</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2338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81</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2488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2569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4907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12826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662612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22898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714117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2392</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2392</v>
      </c>
      <c r="C1119" s="13" t="s">
        <v>653</v>
      </c>
      <c r="D1119" s="13" t="str">
        <f t="shared" si="16"/>
        <v>Error?</v>
      </c>
    </row>
    <row r="1120" spans="1:4" x14ac:dyDescent="0.2">
      <c r="A1120" s="54">
        <v>1059</v>
      </c>
      <c r="B1120" s="1221">
        <f>'Expenditures 15-22'!K49</f>
        <v>46695</v>
      </c>
      <c r="C1120" s="13" t="s">
        <v>653</v>
      </c>
      <c r="D1120" s="13" t="str">
        <f t="shared" si="16"/>
        <v>Error?</v>
      </c>
    </row>
    <row r="1121" spans="1:4" x14ac:dyDescent="0.2">
      <c r="A1121" s="54">
        <v>1060</v>
      </c>
      <c r="B1121" s="1221">
        <f>'Expenditures 15-22'!K50</f>
        <v>75369</v>
      </c>
      <c r="C1121" s="13" t="s">
        <v>653</v>
      </c>
      <c r="D1121" s="13" t="str">
        <f t="shared" si="16"/>
        <v>Error?</v>
      </c>
    </row>
    <row r="1122" spans="1:4" x14ac:dyDescent="0.2">
      <c r="A1122" s="54">
        <v>1061</v>
      </c>
      <c r="B1122" s="1221">
        <f>'Expenditures 15-22'!K53</f>
        <v>122064</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35250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50041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85291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209747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424088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1347952</v>
      </c>
      <c r="C1152" s="13" t="s">
        <v>653</v>
      </c>
      <c r="D1152" s="13" t="str">
        <f t="shared" si="17"/>
        <v>Error?</v>
      </c>
    </row>
    <row r="1153" spans="1:4" x14ac:dyDescent="0.2">
      <c r="A1153" s="54">
        <v>1092</v>
      </c>
      <c r="B1153" s="1221">
        <f>'Expenditures 15-22'!K115</f>
        <v>35823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43557</v>
      </c>
      <c r="D1221" s="13" t="str">
        <f t="shared" si="18"/>
        <v>Error?</v>
      </c>
    </row>
    <row r="1222" spans="1:4" x14ac:dyDescent="0.2">
      <c r="A1222" s="82">
        <v>1161</v>
      </c>
      <c r="D1222" s="13" t="str">
        <f t="shared" si="18"/>
        <v>OK</v>
      </c>
    </row>
    <row r="1223" spans="1:4" x14ac:dyDescent="0.2">
      <c r="A1223" s="54">
        <v>1162</v>
      </c>
      <c r="B1223" s="1221">
        <f>'Expenditures 15-22'!C127</f>
        <v>43557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43557</v>
      </c>
      <c r="C1225" s="13" t="s">
        <v>653</v>
      </c>
      <c r="D1225" s="13" t="str">
        <f t="shared" si="18"/>
        <v>Error?</v>
      </c>
    </row>
    <row r="1226" spans="1:4" x14ac:dyDescent="0.2">
      <c r="A1226" s="54">
        <v>1165</v>
      </c>
      <c r="B1226" s="1221">
        <f>'Expenditures 15-22'!C150</f>
        <v>43557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10165</v>
      </c>
      <c r="D1229" s="13" t="str">
        <f t="shared" si="18"/>
        <v>Error?</v>
      </c>
    </row>
    <row r="1230" spans="1:4" x14ac:dyDescent="0.2">
      <c r="A1230" s="82">
        <v>1169</v>
      </c>
      <c r="D1230" s="13" t="str">
        <f t="shared" si="18"/>
        <v>OK</v>
      </c>
    </row>
    <row r="1231" spans="1:4" x14ac:dyDescent="0.2">
      <c r="A1231" s="54">
        <v>1170</v>
      </c>
      <c r="B1231" s="1221">
        <f>'Expenditures 15-22'!D127</f>
        <v>10165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10165</v>
      </c>
      <c r="C1233" s="13" t="s">
        <v>653</v>
      </c>
      <c r="D1233" s="13" t="str">
        <f t="shared" si="18"/>
        <v>Error?</v>
      </c>
    </row>
    <row r="1234" spans="1:4" x14ac:dyDescent="0.2">
      <c r="A1234" s="54">
        <v>1173</v>
      </c>
      <c r="B1234" s="1221">
        <f>'Expenditures 15-22'!D150</f>
        <v>10165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21372</v>
      </c>
      <c r="D1237" s="13" t="str">
        <f t="shared" si="18"/>
        <v>Error?</v>
      </c>
    </row>
    <row r="1238" spans="1:4" x14ac:dyDescent="0.2">
      <c r="A1238" s="82">
        <v>1177</v>
      </c>
      <c r="D1238" s="13" t="str">
        <f t="shared" si="18"/>
        <v>OK</v>
      </c>
    </row>
    <row r="1239" spans="1:4" x14ac:dyDescent="0.2">
      <c r="A1239" s="54">
        <v>1178</v>
      </c>
      <c r="B1239" s="1221">
        <f>'Expenditures 15-22'!E127</f>
        <v>21372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21372</v>
      </c>
      <c r="C1241" s="13" t="s">
        <v>653</v>
      </c>
      <c r="D1241" s="13" t="str">
        <f t="shared" si="18"/>
        <v>Error?</v>
      </c>
    </row>
    <row r="1242" spans="1:4" x14ac:dyDescent="0.2">
      <c r="A1242" s="54">
        <v>1181</v>
      </c>
      <c r="B1242" s="1221">
        <f>'Expenditures 15-22'!E150</f>
        <v>21372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40505</v>
      </c>
      <c r="D1245" s="13" t="str">
        <f t="shared" si="18"/>
        <v>Error?</v>
      </c>
    </row>
    <row r="1246" spans="1:4" x14ac:dyDescent="0.2">
      <c r="A1246" s="82">
        <v>1185</v>
      </c>
      <c r="D1246" s="13" t="str">
        <f t="shared" si="18"/>
        <v>OK</v>
      </c>
    </row>
    <row r="1247" spans="1:4" x14ac:dyDescent="0.2">
      <c r="A1247" s="54">
        <v>1186</v>
      </c>
      <c r="B1247" s="1221">
        <f>'Expenditures 15-22'!F127</f>
        <v>40505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40505</v>
      </c>
      <c r="C1249" s="13" t="s">
        <v>653</v>
      </c>
      <c r="D1249" s="13" t="str">
        <f t="shared" si="18"/>
        <v>Error?</v>
      </c>
    </row>
    <row r="1250" spans="1:4" x14ac:dyDescent="0.2">
      <c r="A1250" s="54">
        <v>1189</v>
      </c>
      <c r="B1250" s="1221">
        <f>'Expenditures 15-22'!F150</f>
        <v>40505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115599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115599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115599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115599</v>
      </c>
      <c r="C1288" s="13" t="s">
        <v>653</v>
      </c>
      <c r="D1288" s="13" t="str">
        <f t="shared" si="19"/>
        <v>Error?</v>
      </c>
    </row>
    <row r="1289" spans="1:4" x14ac:dyDescent="0.2">
      <c r="A1289" s="54">
        <v>1228</v>
      </c>
      <c r="B1289" s="1221">
        <f>'Expenditures 15-22'!K151</f>
        <v>16549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10230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110730</v>
      </c>
      <c r="C1317" s="13" t="s">
        <v>653</v>
      </c>
      <c r="D1317" s="13" t="str">
        <f t="shared" si="19"/>
        <v>Error?</v>
      </c>
    </row>
    <row r="1318" spans="1:4" x14ac:dyDescent="0.2">
      <c r="A1318" s="54">
        <v>1257</v>
      </c>
      <c r="B1318" s="1221">
        <f>'Expenditures 15-22'!H168</f>
        <v>110730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10230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110730</v>
      </c>
      <c r="C1331" s="13" t="s">
        <v>653</v>
      </c>
      <c r="D1331" s="13" t="str">
        <f t="shared" si="19"/>
        <v>Error?</v>
      </c>
    </row>
    <row r="1332" spans="1:4" x14ac:dyDescent="0.2">
      <c r="A1332" s="54">
        <v>1271</v>
      </c>
      <c r="B1332" s="1221">
        <f>'Expenditures 15-22'!K168</f>
        <v>110730</v>
      </c>
      <c r="C1332" s="13" t="s">
        <v>653</v>
      </c>
      <c r="D1332" s="13" t="str">
        <f t="shared" si="19"/>
        <v>Error?</v>
      </c>
    </row>
    <row r="1333" spans="1:4" x14ac:dyDescent="0.2">
      <c r="A1333" s="54">
        <v>1272</v>
      </c>
      <c r="B1333" s="1221">
        <f>'Expenditures 15-22'!K169</f>
        <v>183</v>
      </c>
      <c r="C1333" s="13" t="s">
        <v>653</v>
      </c>
      <c r="D1333" s="13" t="str">
        <f t="shared" si="19"/>
        <v>Error?</v>
      </c>
    </row>
    <row r="1334" spans="1:4" x14ac:dyDescent="0.2">
      <c r="A1334" s="82">
        <v>1273</v>
      </c>
      <c r="D1334" s="13" t="str">
        <f t="shared" si="19"/>
        <v>OK</v>
      </c>
    </row>
    <row r="1335" spans="1:4" x14ac:dyDescent="0.2">
      <c r="A1335" s="54">
        <v>1274</v>
      </c>
      <c r="B1335" s="1221">
        <f>'Expenditures 15-22'!C176</f>
        <v>43545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43545</v>
      </c>
      <c r="C1339" s="13" t="s">
        <v>653</v>
      </c>
      <c r="D1339" s="13" t="str">
        <f t="shared" si="19"/>
        <v>Error?</v>
      </c>
    </row>
    <row r="1340" spans="1:4" x14ac:dyDescent="0.2">
      <c r="A1340" s="54">
        <v>1279</v>
      </c>
      <c r="B1340" s="1221">
        <f>'Expenditures 15-22'!C204</f>
        <v>43545</v>
      </c>
      <c r="C1340" s="13" t="s">
        <v>653</v>
      </c>
      <c r="D1340" s="13" t="str">
        <f t="shared" si="19"/>
        <v>Error?</v>
      </c>
    </row>
    <row r="1341" spans="1:4" x14ac:dyDescent="0.2">
      <c r="A1341" s="54">
        <v>1280</v>
      </c>
      <c r="B1341" s="1221">
        <f>'Expenditures 15-22'!D176</f>
        <v>2450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2450</v>
      </c>
      <c r="C1345" s="13" t="s">
        <v>653</v>
      </c>
      <c r="D1345" s="13" t="str">
        <f t="shared" si="20"/>
        <v>Error?</v>
      </c>
    </row>
    <row r="1346" spans="1:4" x14ac:dyDescent="0.2">
      <c r="A1346" s="54">
        <v>1285</v>
      </c>
      <c r="B1346" s="1221">
        <f>'Expenditures 15-22'!D204</f>
        <v>2450</v>
      </c>
      <c r="C1346" s="13" t="s">
        <v>653</v>
      </c>
      <c r="D1346" s="13" t="str">
        <f t="shared" si="20"/>
        <v>Error?</v>
      </c>
    </row>
    <row r="1347" spans="1:4" x14ac:dyDescent="0.2">
      <c r="A1347" s="54">
        <v>1286</v>
      </c>
      <c r="B1347" s="1221">
        <f>'Expenditures 15-22'!E176</f>
        <v>9818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9818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9818</v>
      </c>
      <c r="C1353" s="13" t="s">
        <v>653</v>
      </c>
      <c r="D1353" s="13" t="str">
        <f t="shared" si="20"/>
        <v>Error?</v>
      </c>
    </row>
    <row r="1354" spans="1:4" x14ac:dyDescent="0.2">
      <c r="A1354" s="54">
        <v>1293</v>
      </c>
      <c r="B1354" s="1221">
        <f>'Expenditures 15-22'!F176</f>
        <v>6454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6454</v>
      </c>
      <c r="C1358" s="13" t="s">
        <v>653</v>
      </c>
      <c r="D1358" s="13" t="str">
        <f t="shared" si="20"/>
        <v>Error?</v>
      </c>
    </row>
    <row r="1359" spans="1:4" x14ac:dyDescent="0.2">
      <c r="A1359" s="54">
        <v>1298</v>
      </c>
      <c r="B1359" s="1221">
        <f>'Expenditures 15-22'!F204</f>
        <v>6454</v>
      </c>
      <c r="C1359" s="13" t="s">
        <v>653</v>
      </c>
      <c r="D1359" s="13" t="str">
        <f t="shared" si="20"/>
        <v>Error?</v>
      </c>
    </row>
    <row r="1360" spans="1:4" x14ac:dyDescent="0.2">
      <c r="A1360" s="54">
        <v>1299</v>
      </c>
      <c r="B1360" s="1221">
        <f>'Expenditures 15-22'!G176</f>
        <v>128702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128702</v>
      </c>
      <c r="C1364" s="13" t="s">
        <v>653</v>
      </c>
      <c r="D1364" s="13" t="str">
        <f t="shared" si="20"/>
        <v>Error?</v>
      </c>
    </row>
    <row r="1365" spans="1:4" x14ac:dyDescent="0.2">
      <c r="A1365" s="54">
        <v>1304</v>
      </c>
      <c r="B1365" s="1221">
        <f>'Expenditures 15-22'!G204</f>
        <v>128702</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190969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190969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190969</v>
      </c>
      <c r="C1388" s="13" t="s">
        <v>653</v>
      </c>
      <c r="D1388" s="13" t="str">
        <f t="shared" si="20"/>
        <v>Error?</v>
      </c>
    </row>
    <row r="1389" spans="1:4" x14ac:dyDescent="0.2">
      <c r="A1389" s="54">
        <v>1328</v>
      </c>
      <c r="B1389" s="1221">
        <f>'Expenditures 15-22'!K205</f>
        <v>-42058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377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8539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677</v>
      </c>
      <c r="D1422" s="13" t="str">
        <f t="shared" si="21"/>
        <v>Error?</v>
      </c>
    </row>
    <row r="1423" spans="1:4" x14ac:dyDescent="0.2">
      <c r="A1423" s="54">
        <v>1362</v>
      </c>
      <c r="B1423" s="1221">
        <f>'Expenditures 15-22'!D240</f>
        <v>1936</v>
      </c>
      <c r="D1423" s="13" t="str">
        <f t="shared" si="21"/>
        <v>Error?</v>
      </c>
    </row>
    <row r="1424" spans="1:4" x14ac:dyDescent="0.2">
      <c r="A1424" s="54">
        <v>1363</v>
      </c>
      <c r="B1424" s="1221">
        <f>'Expenditures 15-22'!D251</f>
        <v>2613</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2007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3254</v>
      </c>
      <c r="D1431" s="13" t="str">
        <f t="shared" si="21"/>
        <v>Error?</v>
      </c>
    </row>
    <row r="1432" spans="1:4" x14ac:dyDescent="0.2">
      <c r="A1432" s="54">
        <v>1371</v>
      </c>
      <c r="B1432" s="1221">
        <f>'Expenditures 15-22'!D261</f>
        <v>2628</v>
      </c>
      <c r="D1432" s="13" t="str">
        <f t="shared" si="21"/>
        <v>Error?</v>
      </c>
    </row>
    <row r="1433" spans="1:4" x14ac:dyDescent="0.2">
      <c r="A1433" s="54">
        <v>1372</v>
      </c>
      <c r="B1433" s="1221">
        <f>'Expenditures 15-22'!D262</f>
        <v>2897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10786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13399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21938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377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8539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677</v>
      </c>
      <c r="C1486" s="13" t="s">
        <v>653</v>
      </c>
      <c r="D1486" s="13" t="str">
        <f t="shared" si="22"/>
        <v>Error?</v>
      </c>
    </row>
    <row r="1487" spans="1:4" x14ac:dyDescent="0.2">
      <c r="A1487" s="54">
        <v>1426</v>
      </c>
      <c r="B1487" s="1221">
        <f>'Expenditures 15-22'!K240</f>
        <v>1936</v>
      </c>
      <c r="C1487" s="13" t="s">
        <v>653</v>
      </c>
      <c r="D1487" s="13" t="str">
        <f t="shared" si="22"/>
        <v>Error?</v>
      </c>
    </row>
    <row r="1488" spans="1:4" x14ac:dyDescent="0.2">
      <c r="A1488" s="54">
        <v>1427</v>
      </c>
      <c r="B1488" s="1221">
        <f>'Expenditures 15-22'!K251</f>
        <v>2613</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2007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3254</v>
      </c>
      <c r="C1495" s="13" t="s">
        <v>653</v>
      </c>
      <c r="D1495" s="13" t="str">
        <f t="shared" si="22"/>
        <v>Error?</v>
      </c>
    </row>
    <row r="1496" spans="1:4" x14ac:dyDescent="0.2">
      <c r="A1496" s="54">
        <v>1435</v>
      </c>
      <c r="B1496" s="1221">
        <f>'Expenditures 15-22'!K261</f>
        <v>2628</v>
      </c>
      <c r="C1496" s="13" t="s">
        <v>653</v>
      </c>
      <c r="D1496" s="13" t="str">
        <f t="shared" si="22"/>
        <v>Error?</v>
      </c>
    </row>
    <row r="1497" spans="1:4" x14ac:dyDescent="0.2">
      <c r="A1497" s="54">
        <v>1436</v>
      </c>
      <c r="B1497" s="1221">
        <f>'Expenditures 15-22'!K262</f>
        <v>2897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10786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13399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21938</v>
      </c>
      <c r="C1517" s="13" t="s">
        <v>653</v>
      </c>
      <c r="D1517" s="13" t="str">
        <f t="shared" si="22"/>
        <v>Error?</v>
      </c>
    </row>
    <row r="1518" spans="1:4" x14ac:dyDescent="0.2">
      <c r="A1518" s="54">
        <v>1457</v>
      </c>
      <c r="B1518" s="1221">
        <f>'Expenditures 15-22'!K289</f>
        <v>10685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302081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337904</v>
      </c>
      <c r="C1630" s="13" t="s">
        <v>653</v>
      </c>
      <c r="D1630" s="13" t="str">
        <f t="shared" si="24"/>
        <v>Error?</v>
      </c>
    </row>
    <row r="1631" spans="1:4" x14ac:dyDescent="0.2">
      <c r="A1631" s="54">
        <v>1570</v>
      </c>
      <c r="B1631" s="1221">
        <f>'Acct Summary 7-8'!D79</f>
        <v>47962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64511</v>
      </c>
      <c r="C1644" s="13" t="s">
        <v>653</v>
      </c>
      <c r="D1644" s="13" t="str">
        <f t="shared" si="24"/>
        <v>Error?</v>
      </c>
    </row>
    <row r="1645" spans="1:4" x14ac:dyDescent="0.2">
      <c r="A1645" s="54">
        <v>1584</v>
      </c>
      <c r="B1645" s="1221">
        <f>'Acct Summary 7-8'!E79</f>
        <v>450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633</v>
      </c>
      <c r="C1658" s="13" t="s">
        <v>653</v>
      </c>
      <c r="D1658" s="13" t="str">
        <f t="shared" si="24"/>
        <v>Error?</v>
      </c>
    </row>
    <row r="1659" spans="1:4" x14ac:dyDescent="0.2">
      <c r="A1659" s="54">
        <v>1598</v>
      </c>
      <c r="B1659" s="1221">
        <f>'Acct Summary 7-8'!F79</f>
        <v>165255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123197</v>
      </c>
      <c r="C1672" s="13" t="s">
        <v>653</v>
      </c>
      <c r="D1672" s="13" t="str">
        <f t="shared" si="25"/>
        <v>Error?</v>
      </c>
    </row>
    <row r="1673" spans="1:4" x14ac:dyDescent="0.2">
      <c r="A1673" s="54">
        <v>1612</v>
      </c>
      <c r="B1673" s="1221">
        <f>'Acct Summary 7-8'!G79</f>
        <v>35412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46097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998126</v>
      </c>
      <c r="C1744" s="13" t="s">
        <v>653</v>
      </c>
      <c r="D1744" s="13" t="str">
        <f t="shared" si="26"/>
        <v>Error?</v>
      </c>
    </row>
    <row r="1745" spans="1:5" x14ac:dyDescent="0.2">
      <c r="A1745" s="54">
        <v>1684</v>
      </c>
      <c r="B1745" s="1221">
        <f>'Tax Sched 24'!B5</f>
        <v>116971</v>
      </c>
      <c r="C1745" s="13" t="s">
        <v>653</v>
      </c>
      <c r="D1745" s="13" t="str">
        <f t="shared" si="26"/>
        <v>Error?</v>
      </c>
    </row>
    <row r="1746" spans="1:5" x14ac:dyDescent="0.2">
      <c r="A1746" s="54">
        <v>1685</v>
      </c>
      <c r="B1746" s="1221">
        <f>'Tax Sched 24'!B6</f>
        <v>110736</v>
      </c>
      <c r="C1746" s="13" t="s">
        <v>653</v>
      </c>
      <c r="D1746" s="13" t="str">
        <f t="shared" si="26"/>
        <v>Error?</v>
      </c>
    </row>
    <row r="1747" spans="1:5" x14ac:dyDescent="0.2">
      <c r="A1747" s="54">
        <v>1686</v>
      </c>
      <c r="B1747" s="1221">
        <f>'Tax Sched 24'!B7</f>
        <v>46750</v>
      </c>
      <c r="C1747" s="13" t="s">
        <v>653</v>
      </c>
      <c r="D1747" s="13" t="str">
        <f t="shared" si="26"/>
        <v>Error?</v>
      </c>
    </row>
    <row r="1748" spans="1:5" x14ac:dyDescent="0.2">
      <c r="A1748" s="54">
        <v>1687</v>
      </c>
      <c r="B1748" s="1221">
        <f>'Tax Sched 24'!B8</f>
        <v>14523</v>
      </c>
      <c r="C1748" s="13" t="s">
        <v>653</v>
      </c>
      <c r="D1748" s="13" t="str">
        <f t="shared" si="26"/>
        <v>Error?</v>
      </c>
    </row>
    <row r="1749" spans="1:5" x14ac:dyDescent="0.2">
      <c r="A1749" s="54">
        <v>1688</v>
      </c>
      <c r="B1749" s="1221">
        <f>'Tax Sched 24'!B10</f>
        <v>9749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54210</v>
      </c>
      <c r="C1752" s="13" t="s">
        <v>653</v>
      </c>
      <c r="D1752" s="13" t="str">
        <f t="shared" si="26"/>
        <v>Error?</v>
      </c>
    </row>
    <row r="1753" spans="1:5" x14ac:dyDescent="0.2">
      <c r="A1753" s="54">
        <v>1692</v>
      </c>
      <c r="B1753" s="1221">
        <f>'Tax Sched 24'!B12</f>
        <v>14920</v>
      </c>
      <c r="C1753" s="13" t="s">
        <v>653</v>
      </c>
      <c r="D1753" s="13" t="str">
        <f t="shared" si="26"/>
        <v>Error?</v>
      </c>
    </row>
    <row r="1754" spans="1:5" x14ac:dyDescent="0.2">
      <c r="A1754" s="54">
        <v>1693</v>
      </c>
      <c r="B1754" s="1221">
        <f>'Tax Sched 24'!B14</f>
        <v>3880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1394137</v>
      </c>
      <c r="C1759" s="13" t="s">
        <v>653</v>
      </c>
      <c r="D1759" s="13" t="str">
        <f t="shared" si="26"/>
        <v>Error?</v>
      </c>
    </row>
    <row r="1760" spans="1:5" x14ac:dyDescent="0.2">
      <c r="A1760" s="54">
        <v>1699</v>
      </c>
      <c r="B1760" s="1221">
        <f>'Tax Sched 24'!D4</f>
        <v>998126</v>
      </c>
      <c r="C1760" s="13" t="s">
        <v>653</v>
      </c>
      <c r="D1760" s="13" t="str">
        <f t="shared" si="26"/>
        <v>Error?</v>
      </c>
    </row>
    <row r="1761" spans="1:5" x14ac:dyDescent="0.2">
      <c r="A1761" s="54">
        <v>1700</v>
      </c>
      <c r="B1761" s="1221">
        <f>'Tax Sched 24'!D5</f>
        <v>116971</v>
      </c>
      <c r="C1761" s="13" t="s">
        <v>653</v>
      </c>
      <c r="D1761" s="13" t="str">
        <f t="shared" si="26"/>
        <v>Error?</v>
      </c>
    </row>
    <row r="1762" spans="1:5" s="79" customFormat="1" x14ac:dyDescent="0.2">
      <c r="A1762" s="54">
        <v>1701</v>
      </c>
      <c r="B1762" s="1221">
        <f>'Tax Sched 24'!D6</f>
        <v>110736</v>
      </c>
      <c r="C1762" s="13" t="s">
        <v>653</v>
      </c>
      <c r="D1762" s="13" t="str">
        <f t="shared" si="26"/>
        <v>Error?</v>
      </c>
      <c r="E1762" s="80"/>
    </row>
    <row r="1763" spans="1:5" x14ac:dyDescent="0.2">
      <c r="A1763" s="54">
        <v>1702</v>
      </c>
      <c r="B1763" s="1221">
        <f>'Tax Sched 24'!D7</f>
        <v>46750</v>
      </c>
      <c r="C1763" s="13" t="s">
        <v>653</v>
      </c>
      <c r="D1763" s="13" t="str">
        <f t="shared" si="26"/>
        <v>Error?</v>
      </c>
    </row>
    <row r="1764" spans="1:5" x14ac:dyDescent="0.2">
      <c r="A1764" s="54">
        <v>1703</v>
      </c>
      <c r="B1764" s="1221">
        <f>'Tax Sched 24'!D8</f>
        <v>14523</v>
      </c>
      <c r="C1764" s="13" t="s">
        <v>653</v>
      </c>
      <c r="D1764" s="13" t="str">
        <f t="shared" si="26"/>
        <v>Error?</v>
      </c>
    </row>
    <row r="1765" spans="1:5" x14ac:dyDescent="0.2">
      <c r="A1765" s="54">
        <v>1704</v>
      </c>
      <c r="B1765" s="1221">
        <f>'Tax Sched 24'!D10</f>
        <v>9749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54210</v>
      </c>
      <c r="C1768" s="13" t="s">
        <v>653</v>
      </c>
      <c r="D1768" s="13" t="str">
        <f t="shared" si="26"/>
        <v>Error?</v>
      </c>
    </row>
    <row r="1769" spans="1:5" x14ac:dyDescent="0.2">
      <c r="A1769" s="54">
        <v>1708</v>
      </c>
      <c r="B1769" s="1221">
        <f>'Tax Sched 24'!D12</f>
        <v>14920</v>
      </c>
      <c r="C1769" s="13" t="s">
        <v>653</v>
      </c>
      <c r="D1769" s="13" t="str">
        <f t="shared" si="26"/>
        <v>Error?</v>
      </c>
    </row>
    <row r="1770" spans="1:5" x14ac:dyDescent="0.2">
      <c r="A1770" s="54">
        <v>1709</v>
      </c>
      <c r="B1770" s="1221">
        <f>'Tax Sched 24'!D14</f>
        <v>3880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1394137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1043562</v>
      </c>
      <c r="C1792" s="13" t="s">
        <v>653</v>
      </c>
      <c r="D1792" s="13" t="str">
        <f t="shared" si="27"/>
        <v>Error?</v>
      </c>
    </row>
    <row r="1793" spans="1:4" x14ac:dyDescent="0.2">
      <c r="A1793" s="54">
        <v>1732</v>
      </c>
      <c r="B1793" s="1221">
        <f>'Tax Sched 24'!F5</f>
        <v>122292</v>
      </c>
      <c r="C1793" s="13" t="s">
        <v>653</v>
      </c>
      <c r="D1793" s="13" t="str">
        <f t="shared" si="27"/>
        <v>Error?</v>
      </c>
    </row>
    <row r="1794" spans="1:4" x14ac:dyDescent="0.2">
      <c r="A1794" s="54">
        <v>1733</v>
      </c>
      <c r="B1794" s="1221">
        <f>'Tax Sched 24'!F6</f>
        <v>127869</v>
      </c>
      <c r="C1794" s="13" t="s">
        <v>653</v>
      </c>
      <c r="D1794" s="13" t="str">
        <f t="shared" si="27"/>
        <v>Error?</v>
      </c>
    </row>
    <row r="1795" spans="1:4" x14ac:dyDescent="0.2">
      <c r="A1795" s="54">
        <v>1734</v>
      </c>
      <c r="B1795" s="1221">
        <f>'Tax Sched 24'!F7</f>
        <v>48917</v>
      </c>
      <c r="C1795" s="13" t="s">
        <v>653</v>
      </c>
      <c r="D1795" s="13" t="str">
        <f t="shared" si="27"/>
        <v>Error?</v>
      </c>
    </row>
    <row r="1796" spans="1:4" x14ac:dyDescent="0.2">
      <c r="A1796" s="54">
        <v>1735</v>
      </c>
      <c r="B1796" s="1221">
        <f>'Tax Sched 24'!F8</f>
        <v>15101</v>
      </c>
      <c r="C1796" s="13" t="s">
        <v>653</v>
      </c>
      <c r="D1796" s="13" t="str">
        <f t="shared" si="27"/>
        <v>Error?</v>
      </c>
    </row>
    <row r="1797" spans="1:4" x14ac:dyDescent="0.2">
      <c r="A1797" s="54">
        <v>1736</v>
      </c>
      <c r="B1797" s="1221">
        <f>'Tax Sched 24'!F10</f>
        <v>10191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56501</v>
      </c>
      <c r="C1800" s="13" t="s">
        <v>653</v>
      </c>
      <c r="D1800" s="13" t="str">
        <f t="shared" si="27"/>
        <v>Error?</v>
      </c>
    </row>
    <row r="1801" spans="1:4" x14ac:dyDescent="0.2">
      <c r="A1801" s="54">
        <v>1740</v>
      </c>
      <c r="B1801" s="1221">
        <f>'Tax Sched 24'!F12</f>
        <v>16251</v>
      </c>
      <c r="C1801" s="13" t="s">
        <v>653</v>
      </c>
      <c r="D1801" s="13" t="str">
        <f t="shared" si="27"/>
        <v>Error?</v>
      </c>
    </row>
    <row r="1802" spans="1:4" x14ac:dyDescent="0.2">
      <c r="A1802" s="54">
        <v>1741</v>
      </c>
      <c r="B1802" s="1221">
        <f>'Tax Sched 24'!F14</f>
        <v>4076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1043562</v>
      </c>
      <c r="D1808" s="13" t="str">
        <f t="shared" si="27"/>
        <v>Error?</v>
      </c>
    </row>
    <row r="1809" spans="1:4" x14ac:dyDescent="0.2">
      <c r="A1809" s="54">
        <v>1748</v>
      </c>
      <c r="B1809" s="1221">
        <f>'Tax Sched 24'!E5</f>
        <v>122292</v>
      </c>
      <c r="D1809" s="13" t="str">
        <f t="shared" si="27"/>
        <v>Error?</v>
      </c>
    </row>
    <row r="1810" spans="1:4" x14ac:dyDescent="0.2">
      <c r="A1810" s="54">
        <v>1749</v>
      </c>
      <c r="B1810" s="1221">
        <f>'Tax Sched 24'!E6</f>
        <v>127869</v>
      </c>
      <c r="D1810" s="13" t="str">
        <f t="shared" si="27"/>
        <v>Error?</v>
      </c>
    </row>
    <row r="1811" spans="1:4" x14ac:dyDescent="0.2">
      <c r="A1811" s="54">
        <v>1750</v>
      </c>
      <c r="B1811" s="1221">
        <f>'Tax Sched 24'!E7</f>
        <v>48917</v>
      </c>
      <c r="D1811" s="13" t="str">
        <f t="shared" si="27"/>
        <v>Error?</v>
      </c>
    </row>
    <row r="1812" spans="1:4" x14ac:dyDescent="0.2">
      <c r="A1812" s="54">
        <v>1751</v>
      </c>
      <c r="B1812" s="1221">
        <f>'Tax Sched 24'!E8</f>
        <v>15101</v>
      </c>
      <c r="D1812" s="13" t="str">
        <f t="shared" si="27"/>
        <v>Error?</v>
      </c>
    </row>
    <row r="1813" spans="1:4" x14ac:dyDescent="0.2">
      <c r="A1813" s="54">
        <v>1752</v>
      </c>
      <c r="B1813" s="1221">
        <f>'Tax Sched 24'!E10</f>
        <v>10191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56501</v>
      </c>
      <c r="D1816" s="13" t="str">
        <f t="shared" si="27"/>
        <v>Error?</v>
      </c>
    </row>
    <row r="1817" spans="1:4" x14ac:dyDescent="0.2">
      <c r="A1817" s="54">
        <v>1756</v>
      </c>
      <c r="B1817" s="1221">
        <f>'Tax Sched 24'!E12</f>
        <v>16251</v>
      </c>
      <c r="D1817" s="13" t="str">
        <f t="shared" si="27"/>
        <v>Error?</v>
      </c>
    </row>
    <row r="1818" spans="1:4" x14ac:dyDescent="0.2">
      <c r="A1818" s="54">
        <v>1757</v>
      </c>
      <c r="B1818" s="1221">
        <f>'Tax Sched 24'!E14</f>
        <v>4076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1470052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360000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3880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3880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3880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34000</v>
      </c>
      <c r="D2008" s="13" t="str">
        <f t="shared" si="30"/>
        <v>Error?</v>
      </c>
    </row>
    <row r="2009" spans="1:4" x14ac:dyDescent="0.2">
      <c r="A2009" s="54">
        <v>1948</v>
      </c>
      <c r="B2009" s="1221">
        <f>'Cap Outlay Deprec 27'!C8</f>
        <v>913221</v>
      </c>
      <c r="D2009" s="13" t="str">
        <f t="shared" si="30"/>
        <v>Error?</v>
      </c>
    </row>
    <row r="2010" spans="1:4" x14ac:dyDescent="0.2">
      <c r="A2010" s="54">
        <v>1949</v>
      </c>
      <c r="B2010" s="1221">
        <f>'Cap Outlay Deprec 27'!C10</f>
        <v>1228737</v>
      </c>
      <c r="D2010" s="13" t="str">
        <f t="shared" si="30"/>
        <v>Error?</v>
      </c>
    </row>
    <row r="2011" spans="1:4" x14ac:dyDescent="0.2">
      <c r="A2011" s="54">
        <v>1950</v>
      </c>
      <c r="B2011" s="1221">
        <f>'Cap Outlay Deprec 27'!C12</f>
        <v>868751</v>
      </c>
      <c r="D2011" s="13" t="str">
        <f t="shared" si="30"/>
        <v>Error?</v>
      </c>
    </row>
    <row r="2012" spans="1:4" x14ac:dyDescent="0.2">
      <c r="A2012" s="54">
        <v>1951</v>
      </c>
      <c r="B2012" s="1221">
        <f>'Cap Outlay Deprec 27'!C13</f>
        <v>58986</v>
      </c>
      <c r="D2012" s="13" t="str">
        <f t="shared" si="30"/>
        <v>Error?</v>
      </c>
    </row>
    <row r="2013" spans="1:4" x14ac:dyDescent="0.2">
      <c r="A2013" s="54">
        <v>1952</v>
      </c>
      <c r="B2013" s="1221">
        <f>'Cap Outlay Deprec 27'!C16</f>
        <v>3103695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9745</v>
      </c>
      <c r="D2017" s="13" t="str">
        <f t="shared" si="30"/>
        <v>Error?</v>
      </c>
    </row>
    <row r="2018" spans="1:4" x14ac:dyDescent="0.2">
      <c r="A2018" s="54">
        <v>1957</v>
      </c>
      <c r="B2018" s="1221">
        <f>'Cap Outlay Deprec 27'!D13</f>
        <v>128702</v>
      </c>
      <c r="D2018" s="13" t="str">
        <f t="shared" si="30"/>
        <v>Error?</v>
      </c>
    </row>
    <row r="2019" spans="1:4" x14ac:dyDescent="0.2">
      <c r="A2019" s="54">
        <v>1958</v>
      </c>
      <c r="B2019" s="1221">
        <f>'Cap Outlay Deprec 27'!D16</f>
        <v>138447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34000</v>
      </c>
      <c r="C2026" s="13" t="s">
        <v>653</v>
      </c>
      <c r="D2026" s="13" t="str">
        <f t="shared" si="30"/>
        <v>Error?</v>
      </c>
    </row>
    <row r="2027" spans="1:4" x14ac:dyDescent="0.2">
      <c r="A2027" s="54">
        <v>1966</v>
      </c>
      <c r="B2027" s="1221">
        <f>'Cap Outlay Deprec 27'!F8</f>
        <v>913221</v>
      </c>
      <c r="C2027" s="13" t="s">
        <v>653</v>
      </c>
      <c r="D2027" s="13" t="str">
        <f t="shared" si="30"/>
        <v>Error?</v>
      </c>
    </row>
    <row r="2028" spans="1:4" x14ac:dyDescent="0.2">
      <c r="A2028" s="54">
        <v>1967</v>
      </c>
      <c r="B2028" s="1221">
        <f>'Cap Outlay Deprec 27'!F10</f>
        <v>1228737</v>
      </c>
      <c r="C2028" s="13" t="s">
        <v>653</v>
      </c>
      <c r="D2028" s="13" t="str">
        <f t="shared" si="30"/>
        <v>Error?</v>
      </c>
    </row>
    <row r="2029" spans="1:4" x14ac:dyDescent="0.2">
      <c r="A2029" s="54">
        <v>1968</v>
      </c>
      <c r="B2029" s="1221">
        <f>'Cap Outlay Deprec 27'!F12</f>
        <v>878496</v>
      </c>
      <c r="C2029" s="13" t="s">
        <v>653</v>
      </c>
      <c r="D2029" s="13" t="str">
        <f t="shared" si="30"/>
        <v>Error?</v>
      </c>
    </row>
    <row r="2030" spans="1:4" x14ac:dyDescent="0.2">
      <c r="A2030" s="54">
        <v>1969</v>
      </c>
      <c r="B2030" s="1221">
        <f>'Cap Outlay Deprec 27'!F13</f>
        <v>187688</v>
      </c>
      <c r="C2030" s="13" t="s">
        <v>653</v>
      </c>
      <c r="D2030" s="13" t="str">
        <f t="shared" si="30"/>
        <v>Error?</v>
      </c>
    </row>
    <row r="2031" spans="1:4" x14ac:dyDescent="0.2">
      <c r="A2031" s="54">
        <v>1970</v>
      </c>
      <c r="B2031" s="1221">
        <f>'Cap Outlay Deprec 27'!F16</f>
        <v>3242142</v>
      </c>
      <c r="C2031" s="13" t="s">
        <v>653</v>
      </c>
      <c r="D2031" s="13" t="str">
        <f t="shared" si="30"/>
        <v>Error?</v>
      </c>
    </row>
    <row r="2032" spans="1:4" x14ac:dyDescent="0.2">
      <c r="A2032" s="82">
        <v>1971</v>
      </c>
      <c r="D2032" s="13" t="str">
        <f t="shared" si="30"/>
        <v>OK</v>
      </c>
    </row>
    <row r="2033" spans="1:4" x14ac:dyDescent="0.2">
      <c r="A2033" s="54">
        <v>1972</v>
      </c>
      <c r="B2033" s="1221">
        <f>'Cap Outlay Deprec 27'!H8</f>
        <v>867789</v>
      </c>
      <c r="D2033" s="13" t="str">
        <f t="shared" si="30"/>
        <v>Error?</v>
      </c>
    </row>
    <row r="2034" spans="1:4" x14ac:dyDescent="0.2">
      <c r="A2034" s="54">
        <v>1973</v>
      </c>
      <c r="B2034" s="1221">
        <f>'Cap Outlay Deprec 27'!H10</f>
        <v>582188</v>
      </c>
      <c r="D2034" s="13" t="str">
        <f t="shared" si="30"/>
        <v>Error?</v>
      </c>
    </row>
    <row r="2035" spans="1:4" x14ac:dyDescent="0.2">
      <c r="A2035" s="54">
        <v>1974</v>
      </c>
      <c r="B2035" s="1221">
        <f>'Cap Outlay Deprec 27'!H12</f>
        <v>784423</v>
      </c>
      <c r="D2035" s="13" t="str">
        <f t="shared" si="30"/>
        <v>Error?</v>
      </c>
    </row>
    <row r="2036" spans="1:4" x14ac:dyDescent="0.2">
      <c r="A2036" s="54">
        <v>1975</v>
      </c>
      <c r="B2036" s="1221">
        <f>'Cap Outlay Deprec 27'!H13</f>
        <v>58985</v>
      </c>
      <c r="D2036" s="13" t="str">
        <f t="shared" si="30"/>
        <v>Error?</v>
      </c>
    </row>
    <row r="2037" spans="1:4" x14ac:dyDescent="0.2">
      <c r="A2037" s="54">
        <v>1976</v>
      </c>
      <c r="B2037" s="1221">
        <f>'Cap Outlay Deprec 27'!H16</f>
        <v>2293385</v>
      </c>
      <c r="C2037" s="13" t="s">
        <v>653</v>
      </c>
      <c r="D2037" s="13" t="str">
        <f t="shared" si="30"/>
        <v>Error?</v>
      </c>
    </row>
    <row r="2038" spans="1:4" x14ac:dyDescent="0.2">
      <c r="A2038" s="82">
        <v>1977</v>
      </c>
      <c r="D2038" s="13" t="str">
        <f t="shared" si="30"/>
        <v>OK</v>
      </c>
    </row>
    <row r="2039" spans="1:4" x14ac:dyDescent="0.2">
      <c r="A2039" s="54">
        <v>1978</v>
      </c>
      <c r="B2039" s="1221">
        <f>'Cap Outlay Deprec 27'!I8</f>
        <v>8100</v>
      </c>
      <c r="D2039" s="13" t="str">
        <f t="shared" si="30"/>
        <v>Error?</v>
      </c>
    </row>
    <row r="2040" spans="1:4" x14ac:dyDescent="0.2">
      <c r="A2040" s="54">
        <v>1979</v>
      </c>
      <c r="B2040" s="1221">
        <f>'Cap Outlay Deprec 27'!I10</f>
        <v>59172</v>
      </c>
      <c r="D2040" s="13" t="str">
        <f t="shared" si="30"/>
        <v>Error?</v>
      </c>
    </row>
    <row r="2041" spans="1:4" x14ac:dyDescent="0.2">
      <c r="A2041" s="54">
        <v>1980</v>
      </c>
      <c r="B2041" s="1221">
        <f>'Cap Outlay Deprec 27'!I12</f>
        <v>11937</v>
      </c>
      <c r="D2041" s="13" t="str">
        <f t="shared" si="30"/>
        <v>Error?</v>
      </c>
    </row>
    <row r="2042" spans="1:4" x14ac:dyDescent="0.2">
      <c r="A2042" s="54">
        <v>1981</v>
      </c>
      <c r="B2042" s="1221">
        <f>'Cap Outlay Deprec 27'!I13</f>
        <v>25740</v>
      </c>
      <c r="D2042" s="13" t="str">
        <f t="shared" si="30"/>
        <v>Error?</v>
      </c>
    </row>
    <row r="2043" spans="1:4" x14ac:dyDescent="0.2">
      <c r="A2043" s="54">
        <v>1982</v>
      </c>
      <c r="B2043" s="1221">
        <f>'Cap Outlay Deprec 27'!I16</f>
        <v>104949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875889</v>
      </c>
      <c r="C2051" s="13" t="s">
        <v>653</v>
      </c>
      <c r="D2051" s="13" t="str">
        <f t="shared" si="31"/>
        <v>Error?</v>
      </c>
    </row>
    <row r="2052" spans="1:4" x14ac:dyDescent="0.2">
      <c r="A2052" s="54">
        <v>1991</v>
      </c>
      <c r="B2052" s="1221">
        <f>'Cap Outlay Deprec 27'!K10</f>
        <v>641360</v>
      </c>
      <c r="C2052" s="13" t="s">
        <v>653</v>
      </c>
      <c r="D2052" s="13" t="str">
        <f t="shared" si="31"/>
        <v>Error?</v>
      </c>
    </row>
    <row r="2053" spans="1:4" x14ac:dyDescent="0.2">
      <c r="A2053" s="54">
        <v>1992</v>
      </c>
      <c r="B2053" s="1221">
        <f>'Cap Outlay Deprec 27'!K12</f>
        <v>796360</v>
      </c>
      <c r="C2053" s="13" t="s">
        <v>653</v>
      </c>
      <c r="D2053" s="13" t="str">
        <f t="shared" si="31"/>
        <v>Error?</v>
      </c>
    </row>
    <row r="2054" spans="1:4" x14ac:dyDescent="0.2">
      <c r="A2054" s="54">
        <v>1993</v>
      </c>
      <c r="B2054" s="1221">
        <f>'Cap Outlay Deprec 27'!K13</f>
        <v>84725</v>
      </c>
      <c r="C2054" s="13" t="s">
        <v>653</v>
      </c>
      <c r="D2054" s="13" t="str">
        <f t="shared" si="31"/>
        <v>Error?</v>
      </c>
    </row>
    <row r="2055" spans="1:4" x14ac:dyDescent="0.2">
      <c r="A2055" s="54">
        <v>1994</v>
      </c>
      <c r="B2055" s="1221">
        <f>'Cap Outlay Deprec 27'!K16</f>
        <v>2398334</v>
      </c>
      <c r="C2055" s="13" t="s">
        <v>653</v>
      </c>
      <c r="D2055" s="13" t="str">
        <f t="shared" si="31"/>
        <v>Error?</v>
      </c>
    </row>
    <row r="2056" spans="1:4" x14ac:dyDescent="0.2">
      <c r="A2056" s="54">
        <v>1995</v>
      </c>
      <c r="B2056" s="1221">
        <f>'Cap Outlay Deprec 27'!L5</f>
        <v>34000</v>
      </c>
      <c r="C2056" s="13" t="s">
        <v>653</v>
      </c>
      <c r="D2056" s="13" t="str">
        <f t="shared" si="31"/>
        <v>Error?</v>
      </c>
    </row>
    <row r="2057" spans="1:4" x14ac:dyDescent="0.2">
      <c r="A2057" s="54">
        <v>1996</v>
      </c>
      <c r="B2057" s="1221">
        <f>'Cap Outlay Deprec 27'!L8</f>
        <v>37332</v>
      </c>
      <c r="C2057" s="13" t="s">
        <v>653</v>
      </c>
      <c r="D2057" s="13" t="str">
        <f t="shared" si="31"/>
        <v>Error?</v>
      </c>
    </row>
    <row r="2058" spans="1:4" x14ac:dyDescent="0.2">
      <c r="A2058" s="54">
        <v>1997</v>
      </c>
      <c r="B2058" s="1221">
        <f>'Cap Outlay Deprec 27'!L10</f>
        <v>587377</v>
      </c>
      <c r="C2058" s="13" t="s">
        <v>653</v>
      </c>
      <c r="D2058" s="13" t="str">
        <f t="shared" si="31"/>
        <v>Error?</v>
      </c>
    </row>
    <row r="2059" spans="1:4" x14ac:dyDescent="0.2">
      <c r="A2059" s="54">
        <v>1998</v>
      </c>
      <c r="B2059" s="1221">
        <f>'Cap Outlay Deprec 27'!L12</f>
        <v>82136</v>
      </c>
      <c r="C2059" s="13" t="s">
        <v>653</v>
      </c>
      <c r="D2059" s="13" t="str">
        <f t="shared" si="31"/>
        <v>Error?</v>
      </c>
    </row>
    <row r="2060" spans="1:4" x14ac:dyDescent="0.2">
      <c r="A2060" s="54">
        <v>1999</v>
      </c>
      <c r="B2060" s="1221">
        <f>'Cap Outlay Deprec 27'!L13</f>
        <v>102963</v>
      </c>
      <c r="C2060" s="13" t="s">
        <v>653</v>
      </c>
      <c r="D2060" s="13" t="str">
        <f t="shared" si="31"/>
        <v>Error?</v>
      </c>
    </row>
    <row r="2061" spans="1:4" x14ac:dyDescent="0.2">
      <c r="A2061" s="54">
        <v>2000</v>
      </c>
      <c r="B2061" s="1221">
        <f>'Cap Outlay Deprec 27'!L16</f>
        <v>843808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424088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21899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46097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1082328</v>
      </c>
      <c r="C2551" s="13" t="s">
        <v>653</v>
      </c>
      <c r="D2551" s="13" t="str">
        <f t="shared" si="38"/>
        <v>Error?</v>
      </c>
    </row>
    <row r="2552" spans="1:4" x14ac:dyDescent="0.2">
      <c r="A2552" s="82">
        <v>2491</v>
      </c>
      <c r="D2552" s="13" t="str">
        <f t="shared" si="38"/>
        <v>OK</v>
      </c>
    </row>
    <row r="2553" spans="1:4" x14ac:dyDescent="0.2">
      <c r="A2553" s="54">
        <v>2492</v>
      </c>
      <c r="B2553" s="1221">
        <f>'Acct Summary 7-8'!C6</f>
        <v>230937</v>
      </c>
      <c r="C2553" s="13" t="s">
        <v>653</v>
      </c>
      <c r="D2553" s="13" t="str">
        <f t="shared" si="38"/>
        <v>Error?</v>
      </c>
    </row>
    <row r="2554" spans="1:4" x14ac:dyDescent="0.2">
      <c r="A2554" s="54">
        <v>2493</v>
      </c>
      <c r="B2554" s="1221">
        <f>'Acct Summary 7-8'!C7</f>
        <v>70510</v>
      </c>
      <c r="C2554" s="13" t="s">
        <v>653</v>
      </c>
      <c r="D2554" s="13" t="str">
        <f t="shared" si="38"/>
        <v>Error?</v>
      </c>
    </row>
    <row r="2555" spans="1:4" x14ac:dyDescent="0.2">
      <c r="A2555" s="54">
        <v>2494</v>
      </c>
      <c r="B2555" s="1221">
        <f>'Acct Summary 7-8'!C8</f>
        <v>1383775</v>
      </c>
      <c r="C2555" s="13" t="s">
        <v>653</v>
      </c>
      <c r="D2555" s="13" t="str">
        <f t="shared" si="38"/>
        <v>Error?</v>
      </c>
    </row>
    <row r="2556" spans="1:4" x14ac:dyDescent="0.2">
      <c r="A2556" s="54">
        <v>2495</v>
      </c>
      <c r="B2556" s="1221">
        <f>'Acct Summary 7-8'!C12</f>
        <v>714117</v>
      </c>
      <c r="C2556" s="13" t="s">
        <v>653</v>
      </c>
      <c r="D2556" s="13" t="str">
        <f t="shared" si="38"/>
        <v>Error?</v>
      </c>
    </row>
    <row r="2557" spans="1:4" x14ac:dyDescent="0.2">
      <c r="A2557" s="54">
        <v>2496</v>
      </c>
      <c r="B2557" s="1221">
        <f>'Acct Summary 7-8'!C13</f>
        <v>209747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424088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1347952</v>
      </c>
      <c r="C2561" s="13" t="s">
        <v>653</v>
      </c>
      <c r="D2561" s="13" t="str">
        <f t="shared" si="39"/>
        <v>Error?</v>
      </c>
    </row>
    <row r="2562" spans="1:4" x14ac:dyDescent="0.2">
      <c r="A2562" s="54">
        <v>2501</v>
      </c>
      <c r="B2562" s="1221">
        <f>'Acct Summary 7-8'!C20</f>
        <v>35823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132148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132148</v>
      </c>
      <c r="C2568" s="13" t="s">
        <v>653</v>
      </c>
      <c r="D2568" s="13" t="str">
        <f t="shared" si="39"/>
        <v>Error?</v>
      </c>
    </row>
    <row r="2569" spans="1:4" x14ac:dyDescent="0.2">
      <c r="A2569" s="54">
        <v>2508</v>
      </c>
      <c r="B2569" s="1221">
        <f>'Acct Summary 7-8'!D13</f>
        <v>115599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115599</v>
      </c>
      <c r="C2573" s="13" t="s">
        <v>653</v>
      </c>
      <c r="D2573" s="13" t="str">
        <f t="shared" si="39"/>
        <v>Error?</v>
      </c>
    </row>
    <row r="2574" spans="1:4" x14ac:dyDescent="0.2">
      <c r="A2574" s="54">
        <v>2513</v>
      </c>
      <c r="B2574" s="1221">
        <f>'Acct Summary 7-8'!D20</f>
        <v>16549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46927</v>
      </c>
      <c r="C2591" s="13" t="s">
        <v>653</v>
      </c>
      <c r="D2591" s="13" t="str">
        <f t="shared" si="39"/>
        <v>Error?</v>
      </c>
    </row>
    <row r="2592" spans="1:4" x14ac:dyDescent="0.2">
      <c r="A2592" s="82">
        <v>2531</v>
      </c>
      <c r="D2592" s="13" t="str">
        <f t="shared" si="39"/>
        <v>OK</v>
      </c>
    </row>
    <row r="2593" spans="1:4" x14ac:dyDescent="0.2">
      <c r="A2593" s="54">
        <v>2532</v>
      </c>
      <c r="B2593" s="1221">
        <f>'Acct Summary 7-8'!F6</f>
        <v>101984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148911</v>
      </c>
      <c r="C2595" s="13" t="s">
        <v>653</v>
      </c>
      <c r="D2595" s="13" t="str">
        <f t="shared" si="39"/>
        <v>Error?</v>
      </c>
    </row>
    <row r="2596" spans="1:4" x14ac:dyDescent="0.2">
      <c r="A2596" s="54">
        <v>2535</v>
      </c>
      <c r="B2596" s="1221">
        <f>'Acct Summary 7-8'!F13</f>
        <v>190969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190969</v>
      </c>
      <c r="C2600" s="13" t="s">
        <v>653</v>
      </c>
      <c r="D2600" s="13" t="str">
        <f t="shared" si="39"/>
        <v>Error?</v>
      </c>
    </row>
    <row r="2601" spans="1:4" x14ac:dyDescent="0.2">
      <c r="A2601" s="54">
        <v>2540</v>
      </c>
      <c r="B2601" s="1221">
        <f>'Acct Summary 7-8'!F20</f>
        <v>-42058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32623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32623</v>
      </c>
      <c r="C2606" s="13" t="s">
        <v>653</v>
      </c>
      <c r="D2606" s="13" t="str">
        <f t="shared" si="39"/>
        <v>Error?</v>
      </c>
    </row>
    <row r="2607" spans="1:4" x14ac:dyDescent="0.2">
      <c r="A2607" s="54">
        <v>2546</v>
      </c>
      <c r="B2607" s="1221">
        <f>'Acct Summary 7-8'!G12</f>
        <v>8539</v>
      </c>
      <c r="C2607" s="13" t="s">
        <v>653</v>
      </c>
      <c r="D2607" s="13" t="str">
        <f t="shared" si="39"/>
        <v>Error?</v>
      </c>
    </row>
    <row r="2608" spans="1:4" x14ac:dyDescent="0.2">
      <c r="A2608" s="54">
        <v>2547</v>
      </c>
      <c r="B2608" s="1221">
        <f>'Acct Summary 7-8'!G13</f>
        <v>13399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21938</v>
      </c>
      <c r="C2612" s="13" t="s">
        <v>653</v>
      </c>
      <c r="D2612" s="13" t="str">
        <f t="shared" si="39"/>
        <v>Error?</v>
      </c>
    </row>
    <row r="2613" spans="1:4" x14ac:dyDescent="0.2">
      <c r="A2613" s="54">
        <v>2552</v>
      </c>
      <c r="B2613" s="1221">
        <f>'Acct Summary 7-8'!G20</f>
        <v>10685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110913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110913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110730</v>
      </c>
      <c r="C2634" s="13" t="s">
        <v>653</v>
      </c>
      <c r="D2634" s="13" t="str">
        <f t="shared" si="40"/>
        <v>Error?</v>
      </c>
    </row>
    <row r="2635" spans="1:4" x14ac:dyDescent="0.2">
      <c r="A2635" s="54">
        <v>2574</v>
      </c>
      <c r="B2635" s="1221">
        <f>'Acct Summary 7-8'!E17</f>
        <v>110730</v>
      </c>
      <c r="C2635" s="13" t="s">
        <v>653</v>
      </c>
      <c r="D2635" s="13" t="str">
        <f t="shared" si="40"/>
        <v>Error?</v>
      </c>
    </row>
    <row r="2636" spans="1:4" x14ac:dyDescent="0.2">
      <c r="A2636" s="54">
        <v>2575</v>
      </c>
      <c r="B2636" s="1221">
        <f>'Acct Summary 7-8'!E20</f>
        <v>183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424088</v>
      </c>
      <c r="C2789" s="13" t="s">
        <v>653</v>
      </c>
      <c r="D2789" s="13" t="str">
        <f t="shared" si="42"/>
        <v>Error?</v>
      </c>
    </row>
    <row r="2790" spans="1:4" x14ac:dyDescent="0.2">
      <c r="A2790" s="54">
        <v>2729</v>
      </c>
      <c r="B2790" s="1221">
        <f>'Expenditures 15-22'!E102</f>
        <v>424088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26045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6897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26045</v>
      </c>
      <c r="D2912" s="13" t="str">
        <f t="shared" si="44"/>
        <v>Error?</v>
      </c>
    </row>
    <row r="2913" spans="1:4" x14ac:dyDescent="0.2">
      <c r="A2913" s="54">
        <v>2852</v>
      </c>
      <c r="B2913" s="1221">
        <f>'Assets-Liab 5-6'!I41</f>
        <v>26045</v>
      </c>
      <c r="C2913" s="13" t="s">
        <v>653</v>
      </c>
      <c r="D2913" s="13" t="str">
        <f t="shared" si="44"/>
        <v>Error?</v>
      </c>
    </row>
    <row r="2914" spans="1:4" x14ac:dyDescent="0.2">
      <c r="A2914" s="54">
        <v>2853</v>
      </c>
      <c r="B2914" s="1221">
        <f>'Assets-Liab 5-6'!L33</f>
        <v>6897</v>
      </c>
      <c r="D2914" s="13" t="str">
        <f t="shared" si="44"/>
        <v>Error?</v>
      </c>
    </row>
    <row r="2915" spans="1:4" x14ac:dyDescent="0.2">
      <c r="A2915" s="82">
        <v>2854</v>
      </c>
      <c r="D2915" s="13" t="str">
        <f t="shared" si="44"/>
        <v>OK</v>
      </c>
    </row>
    <row r="2916" spans="1:4" x14ac:dyDescent="0.2">
      <c r="A2916" s="54">
        <v>2855</v>
      </c>
      <c r="B2916" s="1221">
        <f>'Assets-Liab 5-6'!L34</f>
        <v>6897</v>
      </c>
      <c r="C2916" s="13" t="s">
        <v>653</v>
      </c>
      <c r="D2916" s="13" t="str">
        <f t="shared" si="44"/>
        <v>Error?</v>
      </c>
    </row>
    <row r="2917" spans="1:4" x14ac:dyDescent="0.2">
      <c r="A2917" s="54">
        <v>2856</v>
      </c>
      <c r="B2917" s="1221">
        <f>'Assets-Liab 5-6'!L41</f>
        <v>6897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15141</v>
      </c>
      <c r="D2949" s="13" t="str">
        <f t="shared" si="45"/>
        <v>Error?</v>
      </c>
    </row>
    <row r="2950" spans="1:4" x14ac:dyDescent="0.2">
      <c r="A2950" s="54">
        <v>2889</v>
      </c>
      <c r="B2950" s="1221">
        <f>'Expenditures 15-22'!E79</f>
        <v>67525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341422</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15141</v>
      </c>
      <c r="C2973" s="13" t="s">
        <v>653</v>
      </c>
      <c r="D2973" s="13" t="str">
        <f t="shared" si="45"/>
        <v>Error?</v>
      </c>
    </row>
    <row r="2974" spans="1:4" x14ac:dyDescent="0.2">
      <c r="A2974" s="54">
        <v>2913</v>
      </c>
      <c r="B2974" s="1221">
        <f>'Expenditures 15-22'!K79</f>
        <v>67525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341422</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12086</v>
      </c>
      <c r="D3055" s="13" t="str">
        <f t="shared" si="46"/>
        <v>Error?</v>
      </c>
    </row>
    <row r="3056" spans="1:4" x14ac:dyDescent="0.2">
      <c r="A3056" s="54">
        <v>2995</v>
      </c>
      <c r="B3056" s="1221">
        <f>'Expenditures 15-22'!D10</f>
        <v>7733</v>
      </c>
      <c r="D3056" s="13" t="str">
        <f t="shared" si="46"/>
        <v>Error?</v>
      </c>
    </row>
    <row r="3057" spans="1:4" x14ac:dyDescent="0.2">
      <c r="A3057" s="54">
        <v>2996</v>
      </c>
      <c r="B3057" s="1221">
        <f>'Expenditures 15-22'!E10</f>
        <v>2288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6500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28607</v>
      </c>
      <c r="C3062" s="13" t="s">
        <v>653</v>
      </c>
      <c r="D3062" s="13" t="str">
        <f t="shared" si="46"/>
        <v>Error?</v>
      </c>
    </row>
    <row r="3063" spans="1:4" x14ac:dyDescent="0.2">
      <c r="A3063" s="82">
        <v>3002</v>
      </c>
      <c r="D3063" s="13" t="str">
        <f t="shared" si="46"/>
        <v>OK</v>
      </c>
    </row>
    <row r="3064" spans="1:4" x14ac:dyDescent="0.2">
      <c r="A3064" s="54">
        <v>3003</v>
      </c>
      <c r="B3064" s="1221">
        <f>'Expenditures 15-22'!D213</f>
        <v>175</v>
      </c>
      <c r="D3064" s="13" t="str">
        <f t="shared" si="46"/>
        <v>Error?</v>
      </c>
    </row>
    <row r="3065" spans="1:4" x14ac:dyDescent="0.2">
      <c r="A3065" s="54">
        <v>3004</v>
      </c>
      <c r="B3065" s="1221">
        <f>'Expenditures 15-22'!K213</f>
        <v>175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9926</v>
      </c>
      <c r="C3225" s="13" t="s">
        <v>653</v>
      </c>
      <c r="D3225" s="13" t="str">
        <f t="shared" si="49"/>
        <v>Error?</v>
      </c>
    </row>
    <row r="3226" spans="1:4" x14ac:dyDescent="0.2">
      <c r="A3226" s="54">
        <v>3165</v>
      </c>
      <c r="B3226" s="1221">
        <f>'Acct Summary 7-8'!I8</f>
        <v>9926</v>
      </c>
      <c r="C3226" s="13" t="s">
        <v>653</v>
      </c>
      <c r="D3226" s="13" t="str">
        <f t="shared" si="49"/>
        <v>Error?</v>
      </c>
    </row>
    <row r="3227" spans="1:4" x14ac:dyDescent="0.2">
      <c r="A3227" s="54">
        <v>3166</v>
      </c>
      <c r="B3227" s="1221">
        <f>'Acct Summary 7-8'!I20</f>
        <v>9926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35823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16549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-42058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10685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9926</v>
      </c>
      <c r="C3320" s="13" t="s">
        <v>653</v>
      </c>
      <c r="D3320" s="13" t="str">
        <f t="shared" si="50"/>
        <v>Error?</v>
      </c>
    </row>
    <row r="3321" spans="1:4" x14ac:dyDescent="0.2">
      <c r="A3321" s="54">
        <v>3260</v>
      </c>
      <c r="B3321" s="1221">
        <f>'Acct Summary 7-8'!I79</f>
        <v>16119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26045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7987</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7987</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337904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64511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633</v>
      </c>
      <c r="D3417" s="13" t="str">
        <f t="shared" si="52"/>
        <v>Error?</v>
      </c>
    </row>
    <row r="3418" spans="1:4" x14ac:dyDescent="0.2">
      <c r="A3418" s="82">
        <v>3357</v>
      </c>
      <c r="D3418" s="13" t="str">
        <f t="shared" si="52"/>
        <v>OK</v>
      </c>
    </row>
    <row r="3419" spans="1:4" x14ac:dyDescent="0.2">
      <c r="A3419" s="54">
        <v>3358</v>
      </c>
      <c r="B3419" s="1221">
        <f>'Assets-Liab 5-6'!F4</f>
        <v>123197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46097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26045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6897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14523</v>
      </c>
      <c r="C3446" s="13" t="s">
        <v>653</v>
      </c>
      <c r="D3446" s="13" t="str">
        <f t="shared" si="52"/>
        <v>Error?</v>
      </c>
    </row>
    <row r="3447" spans="1:4" x14ac:dyDescent="0.2">
      <c r="A3447" s="54">
        <v>3386</v>
      </c>
      <c r="B3447" s="1221">
        <f>'Tax Sched 24'!D16</f>
        <v>14523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15101</v>
      </c>
      <c r="C3449" s="13" t="s">
        <v>653</v>
      </c>
      <c r="D3449" s="13" t="str">
        <f t="shared" si="52"/>
        <v>Error?</v>
      </c>
    </row>
    <row r="3450" spans="1:4" x14ac:dyDescent="0.2">
      <c r="A3450" s="54">
        <v>3389</v>
      </c>
      <c r="B3450" s="1221">
        <f>'Tax Sched 24'!E16</f>
        <v>15101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131635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131635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131635</v>
      </c>
      <c r="D3567" s="13" t="str">
        <f t="shared" si="54"/>
        <v>Error?</v>
      </c>
    </row>
    <row r="3568" spans="1:4" x14ac:dyDescent="0.2">
      <c r="A3568" s="54">
        <v>3507</v>
      </c>
      <c r="B3568" s="1221">
        <f>'Assets-Liab 5-6'!K41</f>
        <v>131635</v>
      </c>
      <c r="C3568" s="13" t="s">
        <v>653</v>
      </c>
      <c r="D3568" s="13" t="str">
        <f t="shared" si="54"/>
        <v>Error?</v>
      </c>
    </row>
    <row r="3569" spans="1:4" x14ac:dyDescent="0.2">
      <c r="A3569" s="54">
        <v>3508</v>
      </c>
      <c r="B3569" s="1221">
        <f>'Acct Summary 7-8'!K4</f>
        <v>15096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15096</v>
      </c>
      <c r="C3571" s="13" t="s">
        <v>653</v>
      </c>
      <c r="D3571" s="13" t="str">
        <f t="shared" si="54"/>
        <v>Error?</v>
      </c>
    </row>
    <row r="3572" spans="1:4" x14ac:dyDescent="0.2">
      <c r="A3572" s="54">
        <v>3511</v>
      </c>
      <c r="B3572" s="1221">
        <f>'Acct Summary 7-8'!K13</f>
        <v>5667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5667</v>
      </c>
      <c r="C3575" s="13" t="s">
        <v>653</v>
      </c>
      <c r="D3575" s="13" t="str">
        <f t="shared" si="54"/>
        <v>Error?</v>
      </c>
    </row>
    <row r="3576" spans="1:4" x14ac:dyDescent="0.2">
      <c r="A3576" s="54">
        <v>3515</v>
      </c>
      <c r="B3576" s="1221">
        <f>'Acct Summary 7-8'!K20</f>
        <v>9429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9429</v>
      </c>
      <c r="C3588" s="13" t="s">
        <v>653</v>
      </c>
      <c r="D3588" s="13" t="str">
        <f t="shared" si="55"/>
        <v>Error?</v>
      </c>
    </row>
    <row r="3589" spans="1:4" x14ac:dyDescent="0.2">
      <c r="A3589" s="54">
        <v>3528</v>
      </c>
      <c r="B3589" s="1221">
        <f>'Acct Summary 7-8'!K79</f>
        <v>122206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131635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5667</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5667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5667</v>
      </c>
      <c r="C3635" s="13" t="s">
        <v>653</v>
      </c>
      <c r="D3635" s="13" t="str">
        <f t="shared" si="55"/>
        <v>Error?</v>
      </c>
    </row>
    <row r="3636" spans="1:4" x14ac:dyDescent="0.2">
      <c r="A3636" s="54">
        <v>3575</v>
      </c>
      <c r="B3636" s="1221">
        <f>'Expenditures 15-22'!E354</f>
        <v>5667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5667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5667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5667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5667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9429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9749</v>
      </c>
      <c r="C3725" s="13" t="s">
        <v>653</v>
      </c>
      <c r="D3725" s="13" t="str">
        <f t="shared" si="57"/>
        <v>Error?</v>
      </c>
    </row>
    <row r="3726" spans="1:4" x14ac:dyDescent="0.2">
      <c r="A3726" s="54">
        <v>3665</v>
      </c>
      <c r="B3726" s="1221">
        <f>'Tax Sched 24'!D13</f>
        <v>9749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10191</v>
      </c>
      <c r="C3728" s="13" t="s">
        <v>653</v>
      </c>
      <c r="D3728" s="13" t="str">
        <f t="shared" si="57"/>
        <v>Error?</v>
      </c>
    </row>
    <row r="3729" spans="1:4" x14ac:dyDescent="0.2">
      <c r="A3729" s="54">
        <v>3668</v>
      </c>
      <c r="B3729" s="1221">
        <f>'Tax Sched 24'!E13</f>
        <v>10191</v>
      </c>
      <c r="D3729" s="13" t="str">
        <f t="shared" si="57"/>
        <v>Error?</v>
      </c>
    </row>
    <row r="3730" spans="1:4" x14ac:dyDescent="0.2">
      <c r="A3730" s="54">
        <v>3669</v>
      </c>
      <c r="B3730" s="1221">
        <f>'ICR Computation 30'!E10</f>
        <v>17167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524612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1908387</v>
      </c>
      <c r="C4122" s="13" t="s">
        <v>653</v>
      </c>
      <c r="D4122" s="13" t="str">
        <f t="shared" si="63"/>
        <v>Error?</v>
      </c>
    </row>
    <row r="4123" spans="1:4" x14ac:dyDescent="0.2">
      <c r="A4123" s="54">
        <v>4062</v>
      </c>
      <c r="B4123" s="1221">
        <f>'Acct Summary 7-8'!D10</f>
        <v>132148</v>
      </c>
      <c r="C4123" s="13" t="s">
        <v>653</v>
      </c>
      <c r="D4123" s="13" t="str">
        <f t="shared" si="63"/>
        <v>Error?</v>
      </c>
    </row>
    <row r="4124" spans="1:4" x14ac:dyDescent="0.2">
      <c r="A4124" s="54">
        <v>4063</v>
      </c>
      <c r="B4124" s="1221">
        <f>'Acct Summary 7-8'!E10</f>
        <v>110913</v>
      </c>
      <c r="C4124" s="13" t="s">
        <v>653</v>
      </c>
      <c r="D4124" s="13" t="str">
        <f t="shared" si="63"/>
        <v>Error?</v>
      </c>
    </row>
    <row r="4125" spans="1:4" x14ac:dyDescent="0.2">
      <c r="A4125" s="54">
        <v>4064</v>
      </c>
      <c r="B4125" s="1221">
        <f>'Acct Summary 7-8'!F10</f>
        <v>148911</v>
      </c>
      <c r="C4125" s="13" t="s">
        <v>653</v>
      </c>
      <c r="D4125" s="13" t="str">
        <f t="shared" si="63"/>
        <v>Error?</v>
      </c>
    </row>
    <row r="4126" spans="1:4" x14ac:dyDescent="0.2">
      <c r="A4126" s="54">
        <v>4065</v>
      </c>
      <c r="B4126" s="1221">
        <f>'Acct Summary 7-8'!G10</f>
        <v>32623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9926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15096</v>
      </c>
      <c r="C4130" s="13" t="s">
        <v>653</v>
      </c>
      <c r="D4130" s="13" t="str">
        <f t="shared" si="63"/>
        <v>Error?</v>
      </c>
    </row>
    <row r="4131" spans="1:4" x14ac:dyDescent="0.2">
      <c r="A4131" s="54">
        <v>4070</v>
      </c>
      <c r="B4131" s="1221">
        <f>'Acct Summary 7-8'!C18</f>
        <v>524612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1872564</v>
      </c>
      <c r="C4136" s="13" t="s">
        <v>653</v>
      </c>
      <c r="D4136" s="13" t="str">
        <f t="shared" si="63"/>
        <v>Error?</v>
      </c>
    </row>
    <row r="4137" spans="1:4" x14ac:dyDescent="0.2">
      <c r="A4137" s="54">
        <v>4076</v>
      </c>
      <c r="B4137" s="1221">
        <f>'Acct Summary 7-8'!D19</f>
        <v>115599</v>
      </c>
      <c r="C4137" s="13" t="s">
        <v>653</v>
      </c>
      <c r="D4137" s="13" t="str">
        <f t="shared" si="63"/>
        <v>Error?</v>
      </c>
    </row>
    <row r="4138" spans="1:4" x14ac:dyDescent="0.2">
      <c r="A4138" s="54">
        <v>4077</v>
      </c>
      <c r="B4138" s="1221">
        <f>'Acct Summary 7-8'!E19</f>
        <v>110730</v>
      </c>
      <c r="C4138" s="13" t="s">
        <v>653</v>
      </c>
      <c r="D4138" s="13" t="str">
        <f t="shared" si="63"/>
        <v>Error?</v>
      </c>
    </row>
    <row r="4139" spans="1:4" x14ac:dyDescent="0.2">
      <c r="A4139" s="54">
        <v>4078</v>
      </c>
      <c r="B4139" s="1221">
        <f>'Acct Summary 7-8'!F19</f>
        <v>190969</v>
      </c>
      <c r="C4139" s="13" t="s">
        <v>653</v>
      </c>
      <c r="D4139" s="13" t="str">
        <f t="shared" si="63"/>
        <v>Error?</v>
      </c>
    </row>
    <row r="4140" spans="1:4" x14ac:dyDescent="0.2">
      <c r="A4140" s="54">
        <v>4079</v>
      </c>
      <c r="B4140" s="1221">
        <f>'Acct Summary 7-8'!G19</f>
        <v>21938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5667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260000</v>
      </c>
      <c r="C4171" s="13" t="s">
        <v>653</v>
      </c>
      <c r="D4171" s="13" t="str">
        <f t="shared" si="64"/>
        <v>Error?</v>
      </c>
    </row>
    <row r="4172" spans="1:4" x14ac:dyDescent="0.2">
      <c r="A4172" s="54">
        <v>4111</v>
      </c>
      <c r="B4172" s="1221">
        <f>'Short-Term Long-Term Debt 25'!J49</f>
        <v>259367</v>
      </c>
      <c r="C4172" s="13" t="s">
        <v>653</v>
      </c>
      <c r="D4172" s="13" t="str">
        <f t="shared" si="64"/>
        <v>Error?</v>
      </c>
    </row>
    <row r="4173" spans="1:4" x14ac:dyDescent="0.2">
      <c r="A4173" s="54">
        <v>4112</v>
      </c>
      <c r="B4173" s="1221">
        <f>'Short-Term Long-Term Debt 25'!H49</f>
        <v>100000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5120</v>
      </c>
      <c r="C4265" s="13" t="s">
        <v>653</v>
      </c>
      <c r="D4265" s="13" t="str">
        <f t="shared" si="65"/>
        <v>Error?</v>
      </c>
      <c r="E4265" s="803"/>
    </row>
    <row r="4266" spans="1:5" x14ac:dyDescent="0.2">
      <c r="A4266" s="90">
        <v>4205</v>
      </c>
      <c r="B4266" s="1221">
        <f>('FP Info 3'!F10)*100000</f>
        <v>600</v>
      </c>
      <c r="C4266" s="13" t="s">
        <v>653</v>
      </c>
      <c r="D4266" s="13" t="str">
        <f t="shared" si="65"/>
        <v>Error?</v>
      </c>
      <c r="E4266" s="803"/>
    </row>
    <row r="4267" spans="1:5" x14ac:dyDescent="0.2">
      <c r="A4267" s="90">
        <v>4206</v>
      </c>
      <c r="B4267" s="1221">
        <f>('FP Info 3'!H10)*100000</f>
        <v>239.99999999999997</v>
      </c>
      <c r="C4267" s="13" t="s">
        <v>653</v>
      </c>
      <c r="D4267" s="13" t="str">
        <f t="shared" si="65"/>
        <v>Error?</v>
      </c>
      <c r="E4267" s="803"/>
    </row>
    <row r="4268" spans="1:5" x14ac:dyDescent="0.2">
      <c r="A4268" s="90">
        <v>4207</v>
      </c>
      <c r="B4268" s="1221">
        <f>('FP Info 3'!J10)*100000</f>
        <v>5960</v>
      </c>
      <c r="C4268" s="13" t="s">
        <v>653</v>
      </c>
      <c r="D4268" s="13" t="str">
        <f t="shared" si="65"/>
        <v>Error?</v>
      </c>
    </row>
    <row r="4269" spans="1:5" x14ac:dyDescent="0.2">
      <c r="A4269" s="90">
        <v>4208</v>
      </c>
      <c r="B4269" s="1221">
        <f>'FP Info 3'!J16</f>
        <v>551657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2875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22647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20382069</v>
      </c>
      <c r="D4995" s="13" t="str">
        <f t="shared" si="77"/>
        <v>Error?</v>
      </c>
    </row>
    <row r="4996" spans="1:4" x14ac:dyDescent="0.2">
      <c r="A4996" s="90">
        <v>4935</v>
      </c>
      <c r="B4996" s="1221">
        <f>'FP Info 3'!H31</f>
        <v>2812725.5220000003</v>
      </c>
      <c r="D4996" s="13" t="str">
        <f t="shared" si="77"/>
        <v>Error?</v>
      </c>
    </row>
    <row r="4997" spans="1:4" x14ac:dyDescent="0.2">
      <c r="A4997" s="90">
        <v>4936</v>
      </c>
      <c r="B4997" s="1221">
        <f>'FP Info 3'!H37</f>
        <v>260000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9749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998126</v>
      </c>
      <c r="D5061" s="13" t="str">
        <f t="shared" si="78"/>
        <v>Error?</v>
      </c>
    </row>
    <row r="5062" spans="1:4" x14ac:dyDescent="0.2">
      <c r="A5062" s="82">
        <v>5001</v>
      </c>
      <c r="D5062" s="13" t="str">
        <f t="shared" si="78"/>
        <v>OK</v>
      </c>
    </row>
    <row r="5063" spans="1:4" x14ac:dyDescent="0.2">
      <c r="A5063" s="54">
        <v>5002</v>
      </c>
      <c r="B5063" s="1221">
        <f>'Revenues 9-14'!C7</f>
        <v>3880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1011755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43688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43688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416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14596</v>
      </c>
      <c r="C5096" s="13" t="s">
        <v>653</v>
      </c>
      <c r="D5096" s="13" t="str">
        <f t="shared" si="78"/>
        <v>Error?</v>
      </c>
    </row>
    <row r="5097" spans="1:4" x14ac:dyDescent="0.2">
      <c r="A5097" s="54">
        <v>5036</v>
      </c>
      <c r="B5097" s="1221">
        <f>'Revenues 9-14'!C77</f>
        <v>1696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1696</v>
      </c>
      <c r="C5102" s="13" t="s">
        <v>653</v>
      </c>
      <c r="D5102" s="13" t="str">
        <f t="shared" si="78"/>
        <v>Error?</v>
      </c>
    </row>
    <row r="5103" spans="1:4" x14ac:dyDescent="0.2">
      <c r="A5103" s="54">
        <v>5042</v>
      </c>
      <c r="B5103" s="1221">
        <f>'Revenues 9-14'!C84</f>
        <v>4790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4790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641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4945</v>
      </c>
      <c r="D5119" s="13" t="str">
        <f t="shared" ref="D5119:D5182" si="79">IF(ISBLANK(B5119),"OK",IF(A5119-B5119=0,"OK","Error?"))</f>
        <v>Error?</v>
      </c>
    </row>
    <row r="5120" spans="1:4" x14ac:dyDescent="0.2">
      <c r="A5120" s="54">
        <v>5059</v>
      </c>
      <c r="B5120" s="1221">
        <f>'Revenues 9-14'!C108</f>
        <v>5626</v>
      </c>
      <c r="C5120" s="13" t="s">
        <v>653</v>
      </c>
      <c r="D5120" s="13" t="str">
        <f t="shared" si="79"/>
        <v>Error?</v>
      </c>
    </row>
    <row r="5121" spans="1:4" x14ac:dyDescent="0.2">
      <c r="A5121" s="54">
        <v>5060</v>
      </c>
      <c r="B5121" s="1221">
        <f>'Revenues 9-14'!C109</f>
        <v>1082328</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217268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217268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12231</v>
      </c>
      <c r="D5134" s="13" t="str">
        <f t="shared" si="79"/>
        <v>Error?</v>
      </c>
    </row>
    <row r="5135" spans="1:4" x14ac:dyDescent="0.2">
      <c r="A5135" s="54">
        <v>5074</v>
      </c>
      <c r="B5135" s="1221">
        <f>'Revenues 9-14'!C126</f>
        <v>1350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13581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88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13669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230937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11361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3092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14453</v>
      </c>
      <c r="C5246" s="13" t="s">
        <v>653</v>
      </c>
      <c r="D5246" s="13" t="str">
        <f t="shared" si="80"/>
        <v>Error?</v>
      </c>
    </row>
    <row r="5247" spans="1:4" x14ac:dyDescent="0.2">
      <c r="A5247" s="54">
        <v>5186</v>
      </c>
      <c r="B5247" s="1221">
        <f>'Revenues 9-14'!C203</f>
        <v>30535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30535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70510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70510</v>
      </c>
      <c r="C5326" s="13" t="s">
        <v>653</v>
      </c>
      <c r="D5326" s="13" t="str">
        <f t="shared" si="82"/>
        <v>Error?</v>
      </c>
    </row>
    <row r="5327" spans="1:4" x14ac:dyDescent="0.2">
      <c r="A5327" s="54">
        <v>5266</v>
      </c>
      <c r="B5327" s="1221">
        <f>'Revenues 9-14'!C275</f>
        <v>1383775</v>
      </c>
      <c r="C5327" s="13" t="s">
        <v>653</v>
      </c>
      <c r="D5327" s="13" t="str">
        <f t="shared" si="82"/>
        <v>Error?</v>
      </c>
    </row>
    <row r="5328" spans="1:4" x14ac:dyDescent="0.2">
      <c r="A5328" s="54">
        <v>5267</v>
      </c>
      <c r="B5328" s="1221">
        <f>'Revenues 9-14'!D5</f>
        <v>116971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116971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177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15000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15000</v>
      </c>
      <c r="C5355" s="13" t="s">
        <v>653</v>
      </c>
      <c r="D5355" s="13" t="str">
        <f t="shared" si="82"/>
        <v>Error?</v>
      </c>
    </row>
    <row r="5356" spans="1:4" x14ac:dyDescent="0.2">
      <c r="A5356" s="54">
        <v>5295</v>
      </c>
      <c r="B5356" s="1221">
        <f>'Revenues 9-14'!D109</f>
        <v>132148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132148</v>
      </c>
      <c r="C5508" s="13" t="s">
        <v>653</v>
      </c>
      <c r="D5508" s="13" t="str">
        <f t="shared" si="85"/>
        <v>Error?</v>
      </c>
    </row>
    <row r="5509" spans="1:4" x14ac:dyDescent="0.2">
      <c r="A5509" s="54">
        <v>5448</v>
      </c>
      <c r="B5509" s="1221">
        <f>'Revenues 9-14'!E5</f>
        <v>110736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110736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177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110913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110913</v>
      </c>
      <c r="C5552" s="13" t="s">
        <v>653</v>
      </c>
      <c r="D5552" s="13" t="str">
        <f t="shared" si="85"/>
        <v>Error?</v>
      </c>
    </row>
    <row r="5553" spans="1:4" x14ac:dyDescent="0.2">
      <c r="A5553" s="54">
        <v>5492</v>
      </c>
      <c r="B5553" s="1221">
        <f>'Revenues 9-14'!F5</f>
        <v>46750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46750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177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46927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101984</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101984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101984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101984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148911</v>
      </c>
      <c r="C5720" s="13" t="s">
        <v>653</v>
      </c>
      <c r="D5720" s="13" t="str">
        <f t="shared" si="88"/>
        <v>Error?</v>
      </c>
    </row>
    <row r="5721" spans="1:4" x14ac:dyDescent="0.2">
      <c r="A5721" s="54">
        <v>5660</v>
      </c>
      <c r="B5721" s="1221">
        <f>'Revenues 9-14'!G5</f>
        <v>14523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14523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29046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3400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3400</v>
      </c>
      <c r="C5730" s="13" t="s">
        <v>653</v>
      </c>
      <c r="D5730" s="13" t="str">
        <f t="shared" si="88"/>
        <v>Error?</v>
      </c>
    </row>
    <row r="5731" spans="1:4" x14ac:dyDescent="0.2">
      <c r="A5731" s="54">
        <v>5670</v>
      </c>
      <c r="B5731" s="1221">
        <f>'Revenues 9-14'!G65</f>
        <v>177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32623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9749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9749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177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9926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14920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14920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176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15096</v>
      </c>
      <c r="C6023" s="13" t="s">
        <v>653</v>
      </c>
      <c r="D6023" s="13" t="str">
        <f t="shared" si="93"/>
        <v>Error?</v>
      </c>
    </row>
    <row r="6024" spans="1:5" x14ac:dyDescent="0.2">
      <c r="A6024" s="54">
        <v>5963</v>
      </c>
      <c r="B6024" s="1221">
        <f>'Revenues 9-14'!G109</f>
        <v>32623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9926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15096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14180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102.61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24254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24254</v>
      </c>
      <c r="D6215" s="13" t="str">
        <f t="shared" si="96"/>
        <v>Error?</v>
      </c>
      <c r="E6215" s="13" t="s">
        <v>207</v>
      </c>
    </row>
    <row r="6216" spans="1:5" x14ac:dyDescent="0.2">
      <c r="A6216">
        <v>6155</v>
      </c>
      <c r="B6216" s="1221">
        <f>'Assets-Liab 5-6'!J41</f>
        <v>24254</v>
      </c>
      <c r="D6216" s="13" t="str">
        <f t="shared" si="96"/>
        <v>Error?</v>
      </c>
      <c r="E6216" s="13" t="s">
        <v>207</v>
      </c>
    </row>
    <row r="6217" spans="1:5" x14ac:dyDescent="0.2">
      <c r="A6217">
        <v>6156</v>
      </c>
      <c r="B6217" s="1221">
        <f>'Assets-Liab 5-6'!J4</f>
        <v>24254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54387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54387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54387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44039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44039</v>
      </c>
      <c r="D6229" s="13" t="str">
        <f t="shared" si="96"/>
        <v>Error?</v>
      </c>
      <c r="E6229" s="13" t="s">
        <v>207</v>
      </c>
    </row>
    <row r="6230" spans="1:5" x14ac:dyDescent="0.2">
      <c r="A6230">
        <v>6169</v>
      </c>
      <c r="B6230" s="1221">
        <f>'Acct Summary 7-8'!J20</f>
        <v>10348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10348</v>
      </c>
      <c r="D6263" s="13" t="str">
        <f t="shared" si="96"/>
        <v>Error?</v>
      </c>
      <c r="E6263" s="13" t="s">
        <v>207</v>
      </c>
    </row>
    <row r="6264" spans="1:5" x14ac:dyDescent="0.2">
      <c r="A6264">
        <v>6203</v>
      </c>
      <c r="B6264" s="1221">
        <f>'Acct Summary 7-8'!J79</f>
        <v>13906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24254</v>
      </c>
      <c r="D6266" s="13" t="str">
        <f t="shared" si="96"/>
        <v>Error?</v>
      </c>
      <c r="E6266" s="13" t="s">
        <v>207</v>
      </c>
    </row>
    <row r="6267" spans="1:5" x14ac:dyDescent="0.2">
      <c r="A6267">
        <v>6206</v>
      </c>
      <c r="B6267" s="1221">
        <f>'Acct Summary 7-8'!C82</f>
        <v>35823</v>
      </c>
      <c r="D6267" s="13" t="str">
        <f t="shared" si="96"/>
        <v>Error?</v>
      </c>
      <c r="E6267" s="13" t="s">
        <v>207</v>
      </c>
    </row>
    <row r="6268" spans="1:5" x14ac:dyDescent="0.2">
      <c r="A6268">
        <v>6207</v>
      </c>
      <c r="B6268" s="1221">
        <f>'Acct Summary 7-8'!D82</f>
        <v>16549</v>
      </c>
      <c r="D6268" s="13" t="str">
        <f t="shared" si="96"/>
        <v>Error?</v>
      </c>
      <c r="E6268" s="13" t="s">
        <v>207</v>
      </c>
    </row>
    <row r="6269" spans="1:5" x14ac:dyDescent="0.2">
      <c r="A6269">
        <v>6208</v>
      </c>
      <c r="B6269" s="1221">
        <f>'Acct Summary 7-8'!E82</f>
        <v>183</v>
      </c>
      <c r="D6269" s="13" t="str">
        <f t="shared" si="96"/>
        <v>Error?</v>
      </c>
      <c r="E6269" s="13" t="s">
        <v>207</v>
      </c>
    </row>
    <row r="6270" spans="1:5" x14ac:dyDescent="0.2">
      <c r="A6270">
        <v>6209</v>
      </c>
      <c r="B6270" s="1221">
        <f>'Acct Summary 7-8'!F82</f>
        <v>-42058</v>
      </c>
      <c r="D6270" s="13" t="str">
        <f t="shared" si="96"/>
        <v>Error?</v>
      </c>
      <c r="E6270" s="13" t="s">
        <v>207</v>
      </c>
    </row>
    <row r="6271" spans="1:5" x14ac:dyDescent="0.2">
      <c r="A6271">
        <v>6210</v>
      </c>
      <c r="B6271" s="1221">
        <f>'Acct Summary 7-8'!G82</f>
        <v>10685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9926</v>
      </c>
      <c r="D6273" s="13" t="str">
        <f t="shared" si="97"/>
        <v>Error?</v>
      </c>
      <c r="E6273" s="13" t="s">
        <v>207</v>
      </c>
    </row>
    <row r="6274" spans="1:5" x14ac:dyDescent="0.2">
      <c r="A6274">
        <v>6213</v>
      </c>
      <c r="B6274" s="1221">
        <f>'Acct Summary 7-8'!J82</f>
        <v>10348</v>
      </c>
      <c r="D6274" s="13" t="str">
        <f t="shared" si="97"/>
        <v>Error?</v>
      </c>
      <c r="E6274" s="13" t="s">
        <v>207</v>
      </c>
    </row>
    <row r="6275" spans="1:5" x14ac:dyDescent="0.2">
      <c r="A6275">
        <v>6214</v>
      </c>
      <c r="B6275" s="1221">
        <f>'Acct Summary 7-8'!K82</f>
        <v>9429</v>
      </c>
      <c r="D6275" s="13" t="str">
        <f t="shared" si="97"/>
        <v>Error?</v>
      </c>
      <c r="E6275" s="13" t="s">
        <v>207</v>
      </c>
    </row>
    <row r="6276" spans="1:5" x14ac:dyDescent="0.2">
      <c r="A6276">
        <v>6215</v>
      </c>
      <c r="B6276" s="1221">
        <f>'Acct Summary 7-8'!C83</f>
        <v>0.10601531796013068</v>
      </c>
      <c r="D6276" s="13" t="str">
        <f t="shared" si="97"/>
        <v>Error?</v>
      </c>
      <c r="E6276" s="13" t="s">
        <v>207</v>
      </c>
    </row>
    <row r="6277" spans="1:5" x14ac:dyDescent="0.2">
      <c r="A6277">
        <v>6216</v>
      </c>
      <c r="B6277" s="1221">
        <f>'Acct Summary 7-8'!D83</f>
        <v>0.25652989412658306</v>
      </c>
      <c r="D6277" s="13" t="str">
        <f t="shared" si="97"/>
        <v>Error?</v>
      </c>
      <c r="E6277" s="13" t="s">
        <v>207</v>
      </c>
    </row>
    <row r="6278" spans="1:5" x14ac:dyDescent="0.2">
      <c r="A6278">
        <v>6217</v>
      </c>
      <c r="B6278" s="1221">
        <f>'Acct Summary 7-8'!E83</f>
        <v>0.2890995260663507</v>
      </c>
      <c r="D6278" s="13" t="str">
        <f t="shared" si="97"/>
        <v>Error?</v>
      </c>
      <c r="E6278" s="13" t="s">
        <v>207</v>
      </c>
    </row>
    <row r="6279" spans="1:5" x14ac:dyDescent="0.2">
      <c r="A6279">
        <v>6218</v>
      </c>
      <c r="B6279" s="1221">
        <f>'Acct Summary 7-8'!F83</f>
        <v>-0.34138818315381059</v>
      </c>
      <c r="D6279" s="13" t="str">
        <f t="shared" si="97"/>
        <v>Error?</v>
      </c>
      <c r="E6279" s="13" t="s">
        <v>207</v>
      </c>
    </row>
    <row r="6280" spans="1:5" x14ac:dyDescent="0.2">
      <c r="A6280">
        <v>6219</v>
      </c>
      <c r="B6280" s="1221">
        <f>'Acct Summary 7-8'!G83</f>
        <v>0.23179382606243357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0.38110961796889997</v>
      </c>
      <c r="D6282" s="13" t="str">
        <f t="shared" si="97"/>
        <v>Error?</v>
      </c>
      <c r="E6282" s="13" t="s">
        <v>207</v>
      </c>
    </row>
    <row r="6283" spans="1:5" x14ac:dyDescent="0.2">
      <c r="A6283">
        <v>6222</v>
      </c>
      <c r="B6283" s="1221">
        <f>'Acct Summary 7-8'!J83</f>
        <v>0.42665127401665703</v>
      </c>
      <c r="D6283" s="13" t="str">
        <f t="shared" si="97"/>
        <v>Error?</v>
      </c>
      <c r="E6283" s="13" t="s">
        <v>207</v>
      </c>
    </row>
    <row r="6284" spans="1:5" x14ac:dyDescent="0.2">
      <c r="A6284">
        <v>6223</v>
      </c>
      <c r="B6284" s="1221">
        <f>'Acct Summary 7-8'!K83</f>
        <v>7.1629885668705137E-2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54210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54210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54387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44039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54387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36732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36732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4686</v>
      </c>
      <c r="D7172" s="13" t="str">
        <f t="shared" si="111"/>
        <v>Error?</v>
      </c>
    </row>
    <row r="7173" spans="1:4" x14ac:dyDescent="0.2">
      <c r="A7173">
        <v>7112</v>
      </c>
      <c r="B7173" s="1221">
        <f>'Expenditures 15-22'!D318</f>
        <v>878</v>
      </c>
      <c r="D7173" s="13" t="str">
        <f t="shared" si="111"/>
        <v>Error?</v>
      </c>
    </row>
    <row r="7174" spans="1:4" x14ac:dyDescent="0.2">
      <c r="A7174">
        <v>7113</v>
      </c>
      <c r="B7174" s="1221">
        <f>'Expenditures 15-22'!E318</f>
        <v>1743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7307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4686</v>
      </c>
      <c r="D7199" s="13" t="str">
        <f t="shared" si="111"/>
        <v>Error?</v>
      </c>
    </row>
    <row r="7200" spans="1:4" x14ac:dyDescent="0.2">
      <c r="A7200">
        <v>7139</v>
      </c>
      <c r="B7200" s="1221">
        <f>'Expenditures 15-22'!D323</f>
        <v>878</v>
      </c>
      <c r="D7200" s="13" t="str">
        <f t="shared" si="111"/>
        <v>Error?</v>
      </c>
    </row>
    <row r="7201" spans="1:4" x14ac:dyDescent="0.2">
      <c r="A7201">
        <v>7140</v>
      </c>
      <c r="B7201" s="1221">
        <f>'Expenditures 15-22'!E323</f>
        <v>38475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44039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4686</v>
      </c>
      <c r="D7216" s="13" t="str">
        <f t="shared" si="111"/>
        <v>Error?</v>
      </c>
    </row>
    <row r="7217" spans="1:4" x14ac:dyDescent="0.2">
      <c r="A7217">
        <v>7156</v>
      </c>
      <c r="B7217" s="1221">
        <f>'Expenditures 15-22'!D331</f>
        <v>878</v>
      </c>
      <c r="D7217" s="13" t="str">
        <f t="shared" si="111"/>
        <v>Error?</v>
      </c>
    </row>
    <row r="7218" spans="1:4" x14ac:dyDescent="0.2">
      <c r="A7218">
        <v>7157</v>
      </c>
      <c r="B7218" s="1221">
        <f>'Expenditures 15-22'!E331</f>
        <v>38475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44039</v>
      </c>
      <c r="D7224" s="13" t="str">
        <f t="shared" si="111"/>
        <v>Error?</v>
      </c>
    </row>
    <row r="7225" spans="1:4" x14ac:dyDescent="0.2">
      <c r="A7225">
        <v>7164</v>
      </c>
      <c r="B7225" s="1221">
        <f>'Expenditures 15-22'!K332</f>
        <v>10348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104949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3880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4d435f69-8686-490b-bd6d-b153bf22ab50"/>
    <ds:schemaRef ds:uri="http://www.w3.org/XML/1998/namespace"/>
    <ds:schemaRef ds:uri="http://purl.org/dc/terms/"/>
    <ds:schemaRef ds:uri="6ce3111e-7420-4802-b50a-75d4e9a0b980"/>
    <ds:schemaRef ds:uri="http://schemas.microsoft.com/office/infopath/2007/PartnerControls"/>
    <ds:schemaRef ds:uri="http://purl.org/dc/elements/1.1/"/>
    <ds:schemaRef ds:uri="http://purl.org/dc/dcmitype/"/>
    <ds:schemaRef ds:uri="http://schemas.openxmlformats.org/package/2006/metadata/core-properties"/>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2017-09-27T13:17:55Z</cp:lastPrinted>
  <dcterms:created xsi:type="dcterms:W3CDTF">2003-10-29T19:06:34Z</dcterms:created>
  <dcterms:modified xsi:type="dcterms:W3CDTF">2017-11-17T18:56:20Z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